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38.2.15\BNB_Private\PHONG DINH CHE TAI CHINH\PHONG DINH CHE - TAI CHINH\LAN ANH\ĐCTC\QUAN TRI QUY\LHFCF\2026\02.2026\"/>
    </mc:Choice>
  </mc:AlternateContent>
  <bookViews>
    <workbookView xWindow="0" yWindow="0" windowWidth="28800" windowHeight="11580" firstSheet="6" activeTab="11"/>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calcPr calcId="162913"/>
</workbook>
</file>

<file path=xl/calcChain.xml><?xml version="1.0" encoding="utf-8"?>
<calcChain xmlns="http://schemas.openxmlformats.org/spreadsheetml/2006/main">
  <c r="A538" i="13" l="1"/>
  <c r="A514" i="13"/>
  <c r="A512" i="13"/>
  <c r="A498" i="13"/>
  <c r="A496" i="13"/>
  <c r="A1" i="13"/>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7" i="13"/>
  <c r="A499" i="13"/>
  <c r="A500" i="13"/>
  <c r="A501" i="13"/>
  <c r="A502" i="13"/>
  <c r="A503" i="13"/>
  <c r="A504" i="13"/>
  <c r="A505" i="13"/>
  <c r="A506" i="13"/>
  <c r="A507" i="13"/>
  <c r="A508" i="13"/>
  <c r="A509" i="13"/>
  <c r="A510" i="13"/>
  <c r="A511" i="13"/>
  <c r="A513" i="13"/>
  <c r="A515" i="13"/>
  <c r="A516" i="13"/>
  <c r="A517" i="13"/>
  <c r="A519" i="13"/>
  <c r="A520" i="13"/>
  <c r="A521" i="13"/>
  <c r="A522" i="13"/>
  <c r="A523" i="13"/>
  <c r="A524" i="13"/>
  <c r="A525" i="13"/>
  <c r="A527" i="13"/>
  <c r="A529" i="13"/>
  <c r="A531" i="13"/>
  <c r="A532" i="13"/>
  <c r="A533" i="13"/>
  <c r="A534" i="13"/>
  <c r="A535" i="13"/>
  <c r="A536" i="13"/>
  <c r="A537"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 r="A518" i="13"/>
  <c r="A526" i="13"/>
  <c r="A528" i="13"/>
  <c r="A530" i="13"/>
</calcChain>
</file>

<file path=xl/sharedStrings.xml><?xml version="1.0" encoding="utf-8"?>
<sst xmlns="http://schemas.openxmlformats.org/spreadsheetml/2006/main" count="1222" uniqueCount="477">
  <si>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</si>
  <si>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</si>
  <si>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</si>
  <si>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</si>
  <si>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</si>
  <si>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</si>
  <si>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</si>
  <si>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</si>
  <si>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</si>
  <si>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</si>
  <si>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</si>
  <si>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</si>
  <si>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</si>
  <si>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</si>
  <si>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</si>
  <si>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</si>
  <si>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</si>
  <si>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</si>
  <si>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</si>
  <si>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</si>
  <si>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</si>
  <si>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</si>
  <si>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</si>
  <si>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</si>
  <si>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</si>
  <si>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</si>
  <si>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</si>
  <si>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</si>
  <si>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</si>
  <si>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</si>
  <si>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</si>
  <si>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</si>
  <si>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</si>
  <si>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</si>
  <si>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</si>
  <si>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</si>
  <si>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</si>
  <si>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</si>
  <si>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</si>
  <si>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</si>
  <si>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</si>
  <si>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</si>
  <si>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</si>
  <si>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</si>
  <si>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</si>
  <si>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</si>
  <si>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</si>
  <si>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</si>
  <si>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</si>
  <si>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</si>
  <si>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</si>
  <si>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</si>
  <si>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</si>
  <si>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</si>
  <si>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</si>
  <si>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%/cùng kỳ năm trước</t>
  </si>
  <si>
    <t>I</t>
  </si>
  <si>
    <t>Tài sản</t>
  </si>
  <si>
    <t>I.1</t>
  </si>
  <si>
    <t>Tiền và các khoản tương đương tiền</t>
  </si>
  <si>
    <t>...</t>
  </si>
  <si>
    <t>Tiền gửi ngân hàng</t>
  </si>
  <si>
    <t>I.2</t>
  </si>
  <si>
    <t>Các khoản đầu tư (kê chi tiết)</t>
  </si>
  <si>
    <t>I.3</t>
  </si>
  <si>
    <t>2220</t>
  </si>
  <si>
    <t>I.4</t>
  </si>
  <si>
    <t>Cổ tức, trái tức được nhận</t>
  </si>
  <si>
    <t>I.5</t>
  </si>
  <si>
    <t>Lãi được nhận</t>
  </si>
  <si>
    <t>I.6</t>
  </si>
  <si>
    <t>2221</t>
  </si>
  <si>
    <t>I.7</t>
  </si>
  <si>
    <t>Tiền bán chứng khoán chờ thu (kê chi tiết)</t>
  </si>
  <si>
    <t>I.8</t>
  </si>
  <si>
    <t>Các khoản phải thu khác</t>
  </si>
  <si>
    <t>Các tài sản khác</t>
  </si>
  <si>
    <t>Tổng tài sản</t>
  </si>
  <si>
    <t>II</t>
  </si>
  <si>
    <t>Nợ</t>
  </si>
  <si>
    <t>II.1</t>
  </si>
  <si>
    <t>2222</t>
  </si>
  <si>
    <t>II.2</t>
  </si>
  <si>
    <t>Tiền phải thanh toán mua chứng khoán (kê chi tiết)</t>
  </si>
  <si>
    <t>II.3</t>
  </si>
  <si>
    <t>Các khoản phải trả khác</t>
  </si>
  <si>
    <t>Tổng nợ</t>
  </si>
  <si>
    <t>2217</t>
  </si>
  <si>
    <t>2218</t>
  </si>
  <si>
    <t>2219</t>
  </si>
  <si>
    <t>Chỉ tiêu</t>
  </si>
  <si>
    <t>2223</t>
  </si>
  <si>
    <t>2224</t>
  </si>
  <si>
    <t>2225</t>
  </si>
  <si>
    <t>2226</t>
  </si>
  <si>
    <t>2227</t>
  </si>
  <si>
    <t>2231</t>
  </si>
  <si>
    <t>2232</t>
  </si>
  <si>
    <t>2228</t>
  </si>
  <si>
    <t>2229</t>
  </si>
  <si>
    <t>2230</t>
  </si>
  <si>
    <t>III</t>
  </si>
  <si>
    <t>2233</t>
  </si>
  <si>
    <t>IV</t>
  </si>
  <si>
    <t>2234</t>
  </si>
  <si>
    <t>2235</t>
  </si>
  <si>
    <t>Thay đổi về giá trị của các khoản đầu tư trong kỳ</t>
  </si>
  <si>
    <t>2236</t>
  </si>
  <si>
    <t>V</t>
  </si>
  <si>
    <t>2237</t>
  </si>
  <si>
    <t>VI</t>
  </si>
  <si>
    <t>2238</t>
  </si>
  <si>
    <t>VII</t>
  </si>
  <si>
    <t>2239</t>
  </si>
  <si>
    <t>VIII</t>
  </si>
  <si>
    <t>2243</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</si>
  <si>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</si>
  <si>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</si>
  <si>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</si>
  <si>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</si>
  <si>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</si>
  <si>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</si>
  <si>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</si>
  <si>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</si>
  <si>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</si>
  <si>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</si>
  <si>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</si>
  <si>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</si>
  <si>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</si>
  <si>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</si>
  <si>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</si>
  <si>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</si>
  <si>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</si>
  <si>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</si>
  <si>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</si>
  <si>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</si>
  <si>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</si>
  <si>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</si>
  <si>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</si>
  <si>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</si>
  <si>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</si>
  <si>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</si>
  <si>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</si>
  <si>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</si>
  <si>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</si>
  <si>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</si>
  <si>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</si>
  <si>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</si>
  <si>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</si>
  <si>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</si>
  <si>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</si>
  <si>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</si>
  <si>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</si>
  <si>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</si>
  <si>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</si>
  <si>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</si>
  <si>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</si>
  <si>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</si>
  <si>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</si>
  <si>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</si>
  <si>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</si>
  <si>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</si>
  <si>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</si>
  <si>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</si>
  <si>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</si>
  <si>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</si>
  <si>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</si>
  <si>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</si>
  <si>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</si>
  <si>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</si>
  <si>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</si>
  <si>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</si>
  <si>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</si>
  <si>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</si>
  <si>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</si>
  <si>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</si>
  <si>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</si>
  <si>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</si>
  <si>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</si>
  <si>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</si>
  <si>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</si>
  <si>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</si>
  <si>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</si>
  <si>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</si>
  <si>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</si>
  <si>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</si>
  <si>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</si>
  <si>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</si>
  <si>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</si>
  <si>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</si>
  <si>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</si>
  <si>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</si>
  <si>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</si>
  <si>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</si>
  <si>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</si>
  <si>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</si>
  <si>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</si>
  <si>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</si>
  <si>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</si>
  <si>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</si>
  <si>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</si>
  <si>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</si>
  <si>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</si>
  <si>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</si>
  <si>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</si>
  <si>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</si>
  <si>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</si>
  <si>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</si>
  <si>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</si>
  <si>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</si>
  <si>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tháng</t>
  </si>
  <si>
    <t>2. Tên Ngân hàng giám sát: Ngân hàng  TMCP Đầu tư và Phát triển Việt Nam CN Nam Kỳ Khởi Nghĩa</t>
  </si>
  <si>
    <t>STT
No</t>
  </si>
  <si>
    <t>Mã chỉ tiêu
Code</t>
  </si>
  <si>
    <t>Phải thu lãi chứng chỉ tiền gửi ghi danh
Interest receivable from registered Deposit Certificate</t>
  </si>
  <si>
    <t>Tài sản ròng của Quỹ ( = I.8 - II.3)
Net Asset Value ( = I.8 - II.3)</t>
  </si>
  <si>
    <t>Tổng số chứng chỉ quỹ đang lưu hành
Total Outstanding Fund Certificates</t>
  </si>
  <si>
    <t>Giá trị tài sản ròng trên một đơn vị quỹ
Net Asset Value per Fund Certificate</t>
  </si>
  <si>
    <t>Chỉ tiêu
Indicator</t>
  </si>
  <si>
    <t>Lũy kế từ đầu năm
Accumulated from beginning of year</t>
  </si>
  <si>
    <t>Thu nhập từ hoạt động đầu tư
Income from Investment Activities</t>
  </si>
  <si>
    <t>Cổ tức, trái tức được nhận
Dividend, Coupon received</t>
  </si>
  <si>
    <t xml:space="preserve">Cổ tức được nhận
Dividend received
</t>
  </si>
  <si>
    <t>2221.1</t>
  </si>
  <si>
    <t xml:space="preserve">Trái tức được nhận
Coupon received
</t>
  </si>
  <si>
    <t>2221.2</t>
  </si>
  <si>
    <t>Lãi được nhận
Income from Interest</t>
  </si>
  <si>
    <t>Các khoản thu nhập khác
Other income</t>
  </si>
  <si>
    <t>Chi phí
Expense</t>
  </si>
  <si>
    <t>Chi phí quản lý trả cho Công ty quản lý quỹ
Management Fee paid to Fund Management Company</t>
  </si>
  <si>
    <t>Chi phí lưu ký, giám sát trả cho Ngân hàng Giám sát/VSD
Custody fee, Supervising fee paid to Supervising Bank/VSD</t>
  </si>
  <si>
    <t>Phí dịch vụ lưu ký - bảo quản tài sản
Custodian service - Custody Fee</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</si>
  <si>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</si>
  <si>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</si>
  <si>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</si>
  <si>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</si>
  <si>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</si>
  <si>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</si>
  <si>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</si>
  <si>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</si>
  <si>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Chi phí dịch vụ quản trị Quỹ
Fund Administration Fee</t>
  </si>
  <si>
    <t>2227.1</t>
  </si>
  <si>
    <t>Chi phí dịch vụ Đại lý Chuyển nhượng
Transfer Agency Fee</t>
  </si>
  <si>
    <t>2227.2</t>
  </si>
  <si>
    <t>Chi phí kiểm toán trả cho tổ chức kiểm toán
Audit fee</t>
  </si>
  <si>
    <t>Chi phí dịch vụ tư vấn pháp lý, dịch vụ báo giá và các dịch vụ hợp lý khác, thù lao trả cho ban đại diện quỹ
Legal consultancy expenses, price quotation fee, other valid expenses, remuneration payable to fund representative board</t>
  </si>
  <si>
    <t>Thù lao ban đại diện Quỹ
Remuneration of Fund's Board of Representatives</t>
  </si>
  <si>
    <t>2229.1</t>
  </si>
  <si>
    <t>Chi phí cung cấp báo giá chứng khoán 
Price feed fee Expenses</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</si>
  <si>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</si>
  <si>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</si>
  <si>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</si>
  <si>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</si>
  <si>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</si>
  <si>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</si>
  <si>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</si>
  <si>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</si>
  <si>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Chi phí công bố thông tin của Quỹ
Expenses for information disclosure of the Fund</t>
  </si>
  <si>
    <t>2230.4</t>
  </si>
  <si>
    <t>Chi phí liên quan đến thực hiện các giao dịch tài sản của quỹ
Expenses related to execution of fund’s asset transactions</t>
  </si>
  <si>
    <t>Chi phí môi giới
Brokerage fee expense</t>
  </si>
  <si>
    <t>2231.1</t>
  </si>
  <si>
    <t>Chi phí thanh toán bù trừ
Clearing settlement fee</t>
  </si>
  <si>
    <t>2231.2</t>
  </si>
  <si>
    <t>Các loại chi phí khác
Other expenses</t>
  </si>
  <si>
    <t>Chi phí thiết lập Quỹ
Set up Expenses</t>
  </si>
  <si>
    <t>2232.1</t>
  </si>
  <si>
    <t>Phí niêm yết
Listing fee expenses</t>
  </si>
  <si>
    <t>2232.2</t>
  </si>
  <si>
    <t>Phí quản lý thường niên
Annual fee Expenses</t>
  </si>
  <si>
    <t>2232.3</t>
  </si>
  <si>
    <t>Phí ngân hàng
Bank charges</t>
  </si>
  <si>
    <t>2232.4</t>
  </si>
  <si>
    <t>Phí thực hiện quyền trả cho VSD
Payables to VSD for getting the list of investors</t>
  </si>
  <si>
    <t>2232.5</t>
  </si>
  <si>
    <t>Chi phí khác
Other Expenses</t>
  </si>
  <si>
    <t>2232.6</t>
  </si>
  <si>
    <t>Thu nhập ròng từ hoạt động đầu tư ( = I - II)
Net Income from Investment Activities ( = I - II)</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</si>
  <si>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</si>
  <si>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</si>
  <si>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</si>
  <si>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của Quỹ do các hoạt động đầu tư trong kỳ (III + IV)
Change of Net Asset Value of the Fund due to investment activities during the period ( = III + IV)</t>
  </si>
  <si>
    <t>Giá trị tài sản ròng đầu kỳ
Net Asset Value at the beginning of period</t>
  </si>
  <si>
    <t>Thay đổi giá trị tài sản ròng của Quỹ trong kỳ
Change of Net Asset Value of the Fund during the period</t>
  </si>
  <si>
    <t>Trong đó:
Of which:</t>
  </si>
  <si>
    <t>2240</t>
  </si>
  <si>
    <t>2241</t>
  </si>
  <si>
    <t>2242</t>
  </si>
  <si>
    <t>STT/No.</t>
  </si>
  <si>
    <t>Loại
Category</t>
  </si>
  <si>
    <t>Số Lượng
Quantity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</si>
  <si>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</si>
  <si>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</si>
  <si>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</si>
  <si>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</si>
  <si>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</si>
  <si>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</si>
  <si>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</si>
  <si>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</si>
  <si>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</si>
  <si>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Quyền mua
Rights</t>
  </si>
  <si>
    <t>2253.1</t>
  </si>
  <si>
    <t>TỔNG CÁC LOẠI CHỨNG KHOÁN
SECURITIES INVESTMENT TOTAL</t>
  </si>
  <si>
    <t>CÁC TÀI SẢN KHÁC
OTHER ASSETS</t>
  </si>
  <si>
    <t>Cổ tức được nhận
Dividend receivables</t>
  </si>
  <si>
    <t>Lãi trái phiếu được nhận
Coupon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</si>
  <si>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</si>
  <si>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</si>
  <si>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</si>
  <si>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</si>
  <si>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</si>
  <si>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 xml:space="preserve">Tiền, tương đương tiền
Cash, Cash Equivalents
</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</si>
  <si>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</si>
  <si>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</si>
  <si>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</si>
  <si>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</si>
  <si>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</si>
  <si>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</si>
  <si>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</si>
  <si>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</si>
  <si>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</si>
  <si>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</si>
  <si>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</si>
  <si>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</si>
  <si>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</si>
  <si>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</si>
  <si>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</si>
  <si>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</si>
  <si>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</si>
  <si>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</si>
  <si>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</si>
  <si>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</si>
  <si>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</si>
  <si>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</si>
  <si>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</si>
  <si>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</si>
  <si>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</si>
  <si>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</si>
  <si>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</si>
  <si>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</si>
  <si>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</si>
  <si>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</si>
  <si>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</si>
  <si>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</si>
  <si>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Giá trị tài sản ròng trên một đơn vị quỹ cuối tháng
Net asset value per Fund Certificate at the end of period</t>
  </si>
  <si>
    <t>Số nhà đầu tư tham gia vào quỹ, kể cả giao dịch ký danh
Number of investors of the Fund at the end of the period</t>
  </si>
  <si>
    <t>Tiền gửi ngân hàng có kỳ hạn trên 03 tháng
Deposits with term over three (03) months</t>
  </si>
  <si>
    <t>Nội dung
Indicator</t>
  </si>
  <si>
    <t>%/cùng kỳ năm trước
%/against last year</t>
  </si>
  <si>
    <t>TÀI SẢN
ASSETS</t>
  </si>
  <si>
    <t>2200</t>
  </si>
  <si>
    <t>Tiền và các khoản tương đương tiền
Cash and Cash Equivalents</t>
  </si>
  <si>
    <t>2201</t>
  </si>
  <si>
    <t xml:space="preserve">Tiền
Cash </t>
  </si>
  <si>
    <t>2202</t>
  </si>
  <si>
    <t>Tiền gửi ngân hàng
Cash at Bank</t>
  </si>
  <si>
    <t>2203</t>
  </si>
  <si>
    <t>Tiền gửi của nhà đầu tư cho hoạt động mua chứng chỉ quỹ 
Cash at bank for Fund's subscription</t>
  </si>
  <si>
    <t>2203.1</t>
  </si>
  <si>
    <t>Tiền phải trả cho Nhà đầu tư về mua lại chứng chỉ quỹ
Cash at bank for Fund's redemption</t>
  </si>
  <si>
    <t>2203.2</t>
  </si>
  <si>
    <t>Tiền gửi ngân hàng cho hoạt động của Quỹ
Cash at bank for Fund's operation</t>
  </si>
  <si>
    <t>2203.3</t>
  </si>
  <si>
    <t>Các khoản tương đương tiền
Cash Equivalents</t>
  </si>
  <si>
    <t>2204</t>
  </si>
  <si>
    <t>Các khoản đầu tư (kê chi tiết)
Investments</t>
  </si>
  <si>
    <t>2205</t>
  </si>
  <si>
    <t>Cổ phiếu niêm yết
Listed shares</t>
  </si>
  <si>
    <t>2205.01</t>
  </si>
  <si>
    <t>Cổ phiếu chưa niêm yết
Unlisted shares</t>
  </si>
  <si>
    <t>2205.02</t>
  </si>
  <si>
    <t>Trái phiếu
Bonds</t>
  </si>
  <si>
    <t>2205.03</t>
  </si>
  <si>
    <t>Hợp đồng tiền gửi có kỳ hạn quá ba (03) tháng
Deposit with term over three (03) months</t>
  </si>
  <si>
    <t>2205.04</t>
  </si>
  <si>
    <t>Chứng chỉ tiền gửi ghi danh
Registered Deposit Certificate</t>
  </si>
  <si>
    <t>2205.05</t>
  </si>
  <si>
    <t>Quyền mua chứng khoán
Investments - Rights</t>
  </si>
  <si>
    <t>2205.06</t>
  </si>
  <si>
    <t>Cổ tức, trái tức được nhận
Dividend, Coupon Receivables</t>
  </si>
  <si>
    <t>2206</t>
  </si>
  <si>
    <t xml:space="preserve">Cổ tức được nhận
Dividend receivables
</t>
  </si>
  <si>
    <t>2206.1</t>
  </si>
  <si>
    <t xml:space="preserve">Trái tức được nhận
Coupon Receivables
</t>
  </si>
  <si>
    <t>2206.2</t>
  </si>
  <si>
    <t>Lãi được nhận
Interest Receivables</t>
  </si>
  <si>
    <t>2207</t>
  </si>
  <si>
    <t>Phải thu lãi tiền gửi có kỳ hạn
Interest receivable from term deposit</t>
  </si>
  <si>
    <t>2207.1</t>
  </si>
  <si>
    <t>2207.2</t>
  </si>
  <si>
    <t>Tiền bán chứng khoán chờ thu
Securities Trading Receivables</t>
  </si>
  <si>
    <t>2208</t>
  </si>
  <si>
    <t>Các khoản phải thu khác
Other Receivables</t>
  </si>
  <si>
    <t>2210</t>
  </si>
  <si>
    <t>Các tài sản khác
Other Assets</t>
  </si>
  <si>
    <t>2211</t>
  </si>
  <si>
    <t>TỔNG TÀI SẢN
TOTAL ASSETS</t>
  </si>
  <si>
    <t>2212</t>
  </si>
  <si>
    <t>2213</t>
  </si>
  <si>
    <t>Tiền phải thanh toán mua chứng khoán
Securities Trading Payables</t>
  </si>
  <si>
    <t>2214</t>
  </si>
  <si>
    <t>Các khoản phải trả khác
Other Payables</t>
  </si>
  <si>
    <t>2215</t>
  </si>
  <si>
    <t>Phải trả cho Nhà đầu tư về mua lại Chứng chỉ quỹ
Net Redemption Payables</t>
  </si>
  <si>
    <t>2215.01</t>
  </si>
  <si>
    <t>Phải trả cho Nhà đầu tư về mua Chứng chỉ quỹ
Subscription Suspense Payable</t>
  </si>
  <si>
    <t>2215.02</t>
  </si>
  <si>
    <t>Thuế và các khoản phải nộp Nhà nước
Taxes Payables</t>
  </si>
  <si>
    <t>2215.03</t>
  </si>
  <si>
    <t>Phải trả phí phát hành, mua lại chứng chỉ quỹ cho Đại lý phân phối và Công ty quản lý quỹ
Subscription and Redemption fee payable to distributors and Fund Management Company</t>
  </si>
  <si>
    <t>2215.04</t>
  </si>
  <si>
    <t>Phải trả thu nhập cho nhà đầu tư
Income payable to investors</t>
  </si>
  <si>
    <t>2215.05</t>
  </si>
  <si>
    <t>Phải trả thù lao ban đại diện quỹ
Remuneration Payable to Fund's Board of Representatives</t>
  </si>
  <si>
    <t>2215.06</t>
  </si>
  <si>
    <t>Phải trả công ty quản lý quỹ
Management fee payable</t>
  </si>
  <si>
    <t>2215.07</t>
  </si>
  <si>
    <t>Phải trả phí lưu ký - bảo quản tài sản
Custodian fee payable</t>
  </si>
  <si>
    <t>2215.08</t>
  </si>
  <si>
    <t>Phải trả phí quản trị quỹ
Fund Administration fee payable</t>
  </si>
  <si>
    <t>2215.09</t>
  </si>
  <si>
    <t>Phải trả phí giám sát
Supervisory service fee payable</t>
  </si>
  <si>
    <t>2215.10</t>
  </si>
  <si>
    <t>Phải trả phí giao dịch chứng khoán
Custodian service - Transaction fee Payables</t>
  </si>
  <si>
    <t>2215.11</t>
  </si>
  <si>
    <t>Phải trả phí dịch vụ đại lý chuyển nhượng
Transfer Agency fee payable</t>
  </si>
  <si>
    <t>2215.12</t>
  </si>
  <si>
    <t>Phải trả phí phát hành thanh toán bù trừ chứng khoán
Clearing Settlement Payables</t>
  </si>
  <si>
    <t>2215.13</t>
  </si>
  <si>
    <t>Phải trả phí kiểm toán
Audit fee payable</t>
  </si>
  <si>
    <t>2215.14</t>
  </si>
  <si>
    <t>Phải trả phí họp đại hội
General meeting expense payable</t>
  </si>
  <si>
    <t>2215.15</t>
  </si>
  <si>
    <t>Phải trả phí báo cáo thường niên
Annual report expense payable</t>
  </si>
  <si>
    <t>2215.16</t>
  </si>
  <si>
    <t>Phải trả phí môi giới
Broker fee payable</t>
  </si>
  <si>
    <t>2215.17</t>
  </si>
  <si>
    <t>Phải trả phí công tác, họp của ban đại diện
Fund's Board of Representatives travelling, meeting Payables</t>
  </si>
  <si>
    <t>2215.18</t>
  </si>
  <si>
    <t>Phải trả phí thường niên
Annual Fee Payables</t>
  </si>
  <si>
    <t>2215.19</t>
  </si>
  <si>
    <t>Phải trả khác
Other payable</t>
  </si>
  <si>
    <t>2215.20</t>
  </si>
  <si>
    <t>TỔNG NỢ
TOTAL LIABILITIES</t>
  </si>
  <si>
    <t>2216</t>
  </si>
  <si>
    <t>2253.1.1</t>
  </si>
  <si>
    <t>Trái phiếu niêm yết
Listed bond</t>
  </si>
  <si>
    <t>2251.1.1</t>
  </si>
  <si>
    <t xml:space="preserve">     CTG121031</t>
  </si>
  <si>
    <t>2251.1.2</t>
  </si>
  <si>
    <t>2251.1.3</t>
  </si>
  <si>
    <t xml:space="preserve">     VHM121025</t>
  </si>
  <si>
    <t>Trái phiếu chưa niêm yết
Unlisted bond</t>
  </si>
  <si>
    <t>Ngày 31 tháng 01 năm 2026
As at 31 Jan 2026</t>
  </si>
  <si>
    <t>Tháng 01 năm 2026
January 2026</t>
  </si>
  <si>
    <t>4. Ngày lập báo cáo: 03/03/2026</t>
  </si>
  <si>
    <t>Ngày 28 tháng 02 năm 2026
As at 28 Feb 2026</t>
  </si>
  <si>
    <t>Tháng 02 năm 2026
Febuary 2026</t>
  </si>
  <si>
    <t xml:space="preserve">3. Tên Quỹ: QUỸ ĐẦU TƯ TRÁI PHIẾU DÒNG TIỀN LINH HOẠT LIGHTHOUSE (LHFCF)
</t>
  </si>
  <si>
    <t>1. Tên Công ty quản lý quỹ:Công ty cổ phần Quản lý quỹ đầu tư Lighthouse</t>
  </si>
  <si>
    <t>2205.03.01</t>
  </si>
  <si>
    <t>2205.03.02</t>
  </si>
  <si>
    <t>NỢ
LIABILITY</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</si>
  <si>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</si>
  <si>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</si>
  <si>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</si>
  <si>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2239.2</t>
  </si>
  <si>
    <t xml:space="preserve">   Khoản thu từ việc phát hành bổ sung chứng chỉ quỹ/ Increase from subscription</t>
  </si>
  <si>
    <t>2239.3</t>
  </si>
  <si>
    <t>Khoản thanh toán từ việc mua lại chứng chỉ quỹ/ (Decrease) from redemption</t>
  </si>
  <si>
    <t>2239.4</t>
  </si>
  <si>
    <t>GTTSR cuối kỳ/ NAV at the end of period</t>
  </si>
  <si>
    <t>Lợi nhuận bình quân năm(chỉ áp dụng với báo cáo năm)/Average income(applicable fpr annual report)</t>
  </si>
  <si>
    <t>2244</t>
  </si>
  <si>
    <t>Tỷ suất lợi nhuận bình quân năm(chỉ áp dụng với báo cáo năm)</t>
  </si>
  <si>
    <t>2245</t>
  </si>
  <si>
    <t xml:space="preserve">     HDB125025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</si>
</sst>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00%"/>
  </numFmts>
  <fonts count="28" x14ac:knownFonts="1">
    <font>
      <sz val="10"/>
      <name val="Arial"/>
    </font>
    <font>
      <sz val="11"/>
      <color theme="1"/>
      <name val="Calibri"/>
      <family val="2"/>
      <scheme val="minor"/>
    </font>
    <font>
      <sz val="10"/>
      <name val="Arial"/>
      <family val="2"/>
    </font>
    <font>
      <b/>
      <sz val="14"/>
      <name val="Times New Roman"/>
      <family val="1"/>
      <charset val="163"/>
    </font>
    <font>
      <sz val="12"/>
      <name val="Times New Roman"/>
      <family val="1"/>
      <charset val="163"/>
    </font>
    <font>
      <sz val="12"/>
      <name val="Times New Roman"/>
      <family val="1"/>
      <charset val="163"/>
    </font>
    <font>
      <b/>
      <sz val="12"/>
      <name val="Times New Roman"/>
      <family val="1"/>
      <charset val="163"/>
    </font>
    <font>
      <sz val="12"/>
      <name val="Times New Roman"/>
      <family val="1"/>
      <charset val="163"/>
    </font>
    <font>
      <sz val="12"/>
      <name val="Times New Roman"/>
      <family val="1"/>
      <charset val="163"/>
    </font>
    <font>
      <b/>
      <i/>
      <sz val="12"/>
      <name val="Times New Roman"/>
      <family val="1"/>
      <charset val="163"/>
    </font>
    <font>
      <b/>
      <sz val="12"/>
      <name val="Times New Roman"/>
      <family val="1"/>
      <charset val="163"/>
    </font>
    <font>
      <i/>
      <sz val="12"/>
      <name val="Times New Roman"/>
      <family val="1"/>
      <charset val="163"/>
    </font>
    <font>
      <b/>
      <sz val="12"/>
      <name val="Times New Roman"/>
      <family val="1"/>
      <charset val="163"/>
    </font>
    <font>
      <b/>
      <sz val="12"/>
      <name val="Times New Roman"/>
      <family val="1"/>
      <charset val="163"/>
    </font>
    <font>
      <sz val="10"/>
      <name val="Arial"/>
      <family val="2"/>
    </font>
    <font>
      <sz val="10"/>
      <name val="Tahoma"/>
      <family val="2"/>
    </font>
    <font>
      <b/>
      <sz val="10"/>
      <name val="Tahoma"/>
      <family val="2"/>
    </font>
    <font>
      <sz val="10"/>
      <color indexed="8"/>
      <name val="Arial"/>
      <family val="2"/>
    </font>
    <font>
      <i/>
      <sz val="10"/>
      <name val="Tahoma"/>
      <family val="2"/>
    </font>
    <font>
      <b/>
      <sz val="11"/>
      <name val="Tahoma"/>
      <family val="2"/>
    </font>
    <font>
      <sz val="11"/>
      <name val="Tahoma"/>
      <family val="2"/>
    </font>
    <font>
      <sz val="11"/>
      <name val="Times New Roman"/>
      <family val="1"/>
    </font>
    <font>
      <sz val="11"/>
      <color theme="1"/>
      <name val="Calibri"/>
      <family val="2"/>
      <scheme val="minor"/>
    </font>
    <font>
      <b/>
      <sz val="10"/>
      <color theme="1"/>
      <name val="Tahoma"/>
      <family val="2"/>
    </font>
    <font>
      <sz val="10"/>
      <color theme="1"/>
      <name val="Tahoma"/>
      <family val="2"/>
    </font>
    <font>
      <sz val="11"/>
      <color rgb="FFFF0000"/>
      <name val="Calibri"/>
      <family val="2"/>
      <scheme val="minor"/>
    </font>
    <font>
      <sz val="10"/>
      <color rgb="FFFF0000"/>
      <name val="Tahoma"/>
      <family val="2"/>
    </font>
    <font>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43" fontId="2" fillId="0" borderId="0" applyFont="0" applyFill="0" applyBorder="0" applyAlignment="0" applyProtection="0"/>
    <xf numFmtId="43" fontId="22" fillId="0" borderId="0" applyFont="0" applyFill="0" applyBorder="0" applyAlignment="0" applyProtection="0"/>
    <xf numFmtId="0" fontId="14" fillId="0" borderId="0"/>
    <xf numFmtId="0" fontId="14" fillId="0" borderId="0"/>
    <xf numFmtId="0" fontId="14" fillId="0" borderId="0"/>
    <xf numFmtId="0" fontId="22" fillId="0" borderId="0"/>
    <xf numFmtId="0" fontId="17" fillId="0" borderId="0">
      <alignment vertical="top"/>
    </xf>
    <xf numFmtId="0" fontId="21" fillId="0" borderId="0"/>
    <xf numFmtId="9" fontId="2" fillId="0" borderId="0" applyFont="0" applyFill="0" applyBorder="0" applyAlignment="0" applyProtection="0"/>
    <xf numFmtId="9" fontId="2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154">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xf>
    <xf numFmtId="0" fontId="8" fillId="0" borderId="1" xfId="0" applyFont="1" applyBorder="1" applyAlignment="1">
      <alignment horizontal="left"/>
    </xf>
    <xf numFmtId="0" fontId="9" fillId="0" borderId="0" xfId="0" applyFont="1" applyAlignment="1">
      <alignment horizontal="left"/>
    </xf>
    <xf numFmtId="0" fontId="12" fillId="2" borderId="1" xfId="0" applyFont="1" applyFill="1" applyBorder="1" applyAlignment="1">
      <alignment horizontal="center" vertical="justify"/>
    </xf>
    <xf numFmtId="0" fontId="13" fillId="0" borderId="1" xfId="0" applyFont="1" applyBorder="1" applyAlignment="1">
      <alignment horizontal="left"/>
    </xf>
    <xf numFmtId="14" fontId="4" fillId="0" borderId="0" xfId="0" applyNumberFormat="1" applyFont="1" applyAlignment="1">
      <alignment horizontal="left"/>
    </xf>
    <xf numFmtId="164" fontId="15" fillId="3" borderId="2" xfId="1" applyNumberFormat="1" applyFont="1" applyFill="1" applyBorder="1" applyAlignment="1" applyProtection="1">
      <alignment horizontal="left" vertical="center" wrapText="1"/>
      <protection locked="0"/>
    </xf>
    <xf numFmtId="164" fontId="15" fillId="3" borderId="2" xfId="1" applyNumberFormat="1" applyFont="1" applyFill="1" applyBorder="1" applyAlignment="1" applyProtection="1">
      <alignment horizontal="center" vertical="center" wrapText="1"/>
      <protection locked="0"/>
    </xf>
    <xf numFmtId="164" fontId="16" fillId="4" borderId="2" xfId="1" applyNumberFormat="1" applyFont="1" applyFill="1" applyBorder="1" applyAlignment="1" applyProtection="1">
      <alignment horizontal="center" vertical="center" wrapText="1"/>
    </xf>
    <xf numFmtId="0" fontId="16" fillId="5" borderId="2" xfId="0" applyFont="1" applyFill="1" applyBorder="1" applyAlignment="1">
      <alignment horizontal="center" vertical="center"/>
    </xf>
    <xf numFmtId="164" fontId="15" fillId="5" borderId="2" xfId="2" applyNumberFormat="1" applyFont="1" applyFill="1" applyBorder="1" applyAlignment="1" applyProtection="1">
      <alignment horizontal="left" vertical="center" wrapText="1"/>
    </xf>
    <xf numFmtId="164" fontId="15" fillId="3" borderId="2" xfId="1" applyNumberFormat="1" applyFont="1" applyFill="1" applyBorder="1" applyAlignment="1" applyProtection="1">
      <alignment horizontal="right" wrapText="1"/>
      <protection locked="0"/>
    </xf>
    <xf numFmtId="164" fontId="15" fillId="3"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left" vertical="center" wrapText="1"/>
      <protection locked="0"/>
    </xf>
    <xf numFmtId="164" fontId="23" fillId="5" borderId="2" xfId="1" applyNumberFormat="1" applyFont="1" applyFill="1" applyBorder="1" applyAlignment="1" applyProtection="1">
      <alignment horizontal="left" vertical="center" wrapText="1"/>
      <protection locked="0"/>
    </xf>
    <xf numFmtId="10" fontId="19" fillId="4" borderId="2" xfId="9" applyNumberFormat="1" applyFont="1" applyFill="1" applyBorder="1" applyAlignment="1" applyProtection="1">
      <alignment horizontal="center" vertical="center" wrapText="1"/>
    </xf>
    <xf numFmtId="10" fontId="20" fillId="6" borderId="2" xfId="9" applyNumberFormat="1" applyFont="1" applyFill="1" applyBorder="1" applyAlignment="1" applyProtection="1">
      <alignment horizontal="right" vertical="center"/>
      <protection locked="0"/>
    </xf>
    <xf numFmtId="43" fontId="15" fillId="3" borderId="2" xfId="1" applyFont="1" applyFill="1" applyBorder="1" applyAlignment="1" applyProtection="1">
      <alignment horizontal="left" vertical="center" wrapText="1"/>
      <protection locked="0"/>
    </xf>
    <xf numFmtId="10" fontId="15" fillId="0" borderId="2" xfId="9" applyNumberFormat="1" applyFont="1" applyFill="1" applyBorder="1" applyAlignment="1" applyProtection="1">
      <alignment horizontal="right" vertical="center" wrapText="1"/>
      <protection locked="0"/>
    </xf>
    <xf numFmtId="0" fontId="4" fillId="0" borderId="0" xfId="0" applyFont="1" applyAlignment="1">
      <alignment horizontal="left"/>
    </xf>
    <xf numFmtId="164" fontId="16" fillId="4" borderId="2" xfId="1" applyNumberFormat="1" applyFont="1" applyFill="1" applyBorder="1" applyAlignment="1" applyProtection="1">
      <alignment horizontal="center" vertical="center" wrapText="1"/>
      <protection locked="0"/>
    </xf>
    <xf numFmtId="10" fontId="16" fillId="4" borderId="2" xfId="9" applyNumberFormat="1" applyFont="1" applyFill="1" applyBorder="1" applyAlignment="1" applyProtection="1">
      <alignment horizontal="center" vertical="center" wrapText="1"/>
    </xf>
    <xf numFmtId="164" fontId="15" fillId="5" borderId="2" xfId="1" applyNumberFormat="1" applyFont="1" applyFill="1" applyBorder="1" applyAlignment="1" applyProtection="1">
      <alignment horizontal="left" vertical="center" wrapText="1"/>
      <protection locked="0"/>
    </xf>
    <xf numFmtId="164" fontId="15" fillId="0" borderId="2" xfId="1" applyNumberFormat="1" applyFont="1" applyFill="1" applyBorder="1" applyAlignment="1" applyProtection="1">
      <alignment horizontal="right" wrapText="1"/>
      <protection locked="0"/>
    </xf>
    <xf numFmtId="164" fontId="15" fillId="0" borderId="3" xfId="1" applyNumberFormat="1" applyFont="1" applyFill="1" applyBorder="1" applyAlignment="1" applyProtection="1">
      <alignment horizontal="right" wrapText="1"/>
      <protection locked="0"/>
    </xf>
    <xf numFmtId="164" fontId="16" fillId="5" borderId="2" xfId="1" applyNumberFormat="1" applyFont="1" applyFill="1" applyBorder="1" applyAlignment="1" applyProtection="1">
      <alignment horizontal="right" wrapText="1"/>
      <protection locked="0"/>
    </xf>
    <xf numFmtId="164" fontId="16" fillId="5" borderId="3" xfId="1" applyNumberFormat="1" applyFont="1" applyFill="1" applyBorder="1" applyAlignment="1" applyProtection="1">
      <alignment horizontal="right" wrapText="1"/>
      <protection locked="0"/>
    </xf>
    <xf numFmtId="49" fontId="19" fillId="4" borderId="2" xfId="0" applyNumberFormat="1" applyFont="1" applyFill="1" applyBorder="1" applyAlignment="1">
      <alignment horizontal="center" vertical="center" wrapText="1"/>
    </xf>
    <xf numFmtId="0" fontId="19" fillId="5" borderId="2" xfId="3" applyFont="1" applyFill="1" applyBorder="1" applyAlignment="1">
      <alignment horizontal="center" vertical="center" wrapText="1"/>
    </xf>
    <xf numFmtId="0" fontId="19" fillId="5" borderId="2" xfId="3" applyFont="1" applyFill="1" applyBorder="1" applyAlignment="1">
      <alignment horizontal="left" vertical="center" wrapText="1"/>
    </xf>
    <xf numFmtId="0" fontId="20" fillId="0" borderId="2" xfId="3" applyFont="1" applyBorder="1" applyAlignment="1">
      <alignment horizontal="center" vertical="center" wrapText="1"/>
    </xf>
    <xf numFmtId="0" fontId="20" fillId="0" borderId="2" xfId="3" applyFont="1" applyBorder="1" applyAlignment="1">
      <alignment horizontal="left" vertical="center" wrapText="1"/>
    </xf>
    <xf numFmtId="0" fontId="20" fillId="6" borderId="2" xfId="3" applyFont="1" applyFill="1" applyBorder="1" applyAlignment="1">
      <alignment horizontal="center" vertical="center" wrapText="1"/>
    </xf>
    <xf numFmtId="0" fontId="20" fillId="6" borderId="2" xfId="3" applyFont="1" applyFill="1" applyBorder="1" applyAlignment="1">
      <alignment horizontal="left" vertical="center" wrapText="1"/>
    </xf>
    <xf numFmtId="0" fontId="19" fillId="6" borderId="2" xfId="3" applyFont="1" applyFill="1" applyBorder="1" applyAlignment="1">
      <alignment horizontal="center" vertical="center" wrapText="1"/>
    </xf>
    <xf numFmtId="0" fontId="19" fillId="6" borderId="2" xfId="3" applyFont="1" applyFill="1" applyBorder="1" applyAlignment="1">
      <alignment horizontal="left" vertical="center" wrapText="1"/>
    </xf>
    <xf numFmtId="0" fontId="19" fillId="0" borderId="2" xfId="3" applyFont="1" applyBorder="1" applyAlignment="1">
      <alignment horizontal="center" vertical="center" wrapText="1"/>
    </xf>
    <xf numFmtId="0" fontId="19" fillId="0" borderId="2" xfId="3" applyFont="1" applyBorder="1" applyAlignment="1">
      <alignment horizontal="left" vertical="center" wrapText="1"/>
    </xf>
    <xf numFmtId="0" fontId="20" fillId="3" borderId="2" xfId="3" applyFont="1" applyFill="1" applyBorder="1" applyAlignment="1">
      <alignment horizontal="center" vertical="center" wrapText="1"/>
    </xf>
    <xf numFmtId="0" fontId="20" fillId="3" borderId="2" xfId="3" applyFont="1" applyFill="1" applyBorder="1" applyAlignment="1">
      <alignment horizontal="left" vertical="center" wrapText="1"/>
    </xf>
    <xf numFmtId="0" fontId="16" fillId="4" borderId="2" xfId="0" applyFont="1" applyFill="1" applyBorder="1" applyAlignment="1">
      <alignment horizontal="center" vertical="center" wrapText="1"/>
    </xf>
    <xf numFmtId="49" fontId="23" fillId="4" borderId="3" xfId="0" applyNumberFormat="1" applyFont="1" applyFill="1" applyBorder="1" applyAlignment="1">
      <alignment horizontal="center" vertical="center" wrapText="1"/>
    </xf>
    <xf numFmtId="0" fontId="16" fillId="5" borderId="2" xfId="0" applyFont="1" applyFill="1" applyBorder="1" applyAlignment="1">
      <alignment horizontal="left" wrapText="1"/>
    </xf>
    <xf numFmtId="0" fontId="15" fillId="3" borderId="2" xfId="0" applyFont="1" applyFill="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6" fillId="5" borderId="2" xfId="0" applyFont="1" applyFill="1" applyBorder="1" applyAlignment="1">
      <alignment horizontal="left" vertical="center" wrapText="1"/>
    </xf>
    <xf numFmtId="164" fontId="2" fillId="3" borderId="2" xfId="1" applyNumberFormat="1" applyFont="1" applyFill="1" applyBorder="1" applyAlignment="1" applyProtection="1">
      <alignment horizontal="left" vertical="center" wrapText="1"/>
      <protection locked="0"/>
    </xf>
    <xf numFmtId="43" fontId="2" fillId="3" borderId="2" xfId="1" applyFont="1" applyFill="1" applyBorder="1" applyAlignment="1" applyProtection="1">
      <alignment horizontal="left" vertical="center" wrapText="1"/>
      <protection locked="0"/>
    </xf>
    <xf numFmtId="0" fontId="16" fillId="4" borderId="2" xfId="4" applyFont="1" applyFill="1" applyBorder="1" applyAlignment="1">
      <alignment horizontal="center" vertical="center" wrapText="1"/>
    </xf>
    <xf numFmtId="49" fontId="16" fillId="5" borderId="2" xfId="4" applyNumberFormat="1" applyFont="1" applyFill="1" applyBorder="1" applyAlignment="1">
      <alignment horizontal="left" wrapText="1"/>
    </xf>
    <xf numFmtId="49" fontId="15" fillId="5" borderId="2" xfId="4" applyNumberFormat="1" applyFont="1" applyFill="1" applyBorder="1" applyAlignment="1">
      <alignment horizontal="center" vertical="center" wrapText="1"/>
    </xf>
    <xf numFmtId="9" fontId="15" fillId="5" borderId="2" xfId="4" applyNumberFormat="1" applyFont="1" applyFill="1" applyBorder="1" applyAlignment="1">
      <alignment horizontal="left" vertical="center" wrapText="1"/>
    </xf>
    <xf numFmtId="49" fontId="15" fillId="0" borderId="2" xfId="4" applyNumberFormat="1" applyFont="1" applyBorder="1" applyAlignment="1">
      <alignment horizontal="left" wrapText="1"/>
    </xf>
    <xf numFmtId="49" fontId="15" fillId="0" borderId="2" xfId="4" applyNumberFormat="1" applyFont="1" applyBorder="1" applyAlignment="1">
      <alignment horizontal="center" vertical="center" wrapText="1"/>
    </xf>
    <xf numFmtId="49" fontId="15" fillId="3" borderId="2" xfId="4" applyNumberFormat="1" applyFont="1" applyFill="1" applyBorder="1" applyAlignment="1">
      <alignment horizontal="left" wrapText="1"/>
    </xf>
    <xf numFmtId="49" fontId="15" fillId="3" borderId="2" xfId="4" applyNumberFormat="1" applyFont="1" applyFill="1" applyBorder="1" applyAlignment="1">
      <alignment horizontal="center" wrapText="1"/>
    </xf>
    <xf numFmtId="0" fontId="18" fillId="3" borderId="2" xfId="3" applyFont="1" applyFill="1" applyBorder="1" applyAlignment="1">
      <alignment horizontal="left" wrapText="1"/>
    </xf>
    <xf numFmtId="0" fontId="18" fillId="0" borderId="2" xfId="3" applyFont="1" applyBorder="1" applyAlignment="1">
      <alignment horizontal="left" wrapText="1"/>
    </xf>
    <xf numFmtId="49" fontId="15" fillId="0" borderId="2" xfId="4" applyNumberFormat="1" applyFont="1" applyBorder="1" applyAlignment="1">
      <alignment horizontal="center" wrapText="1"/>
    </xf>
    <xf numFmtId="49" fontId="15" fillId="0" borderId="2" xfId="4" applyNumberFormat="1" applyFont="1" applyBorder="1" applyAlignment="1">
      <alignment horizontal="left" vertical="center" wrapText="1"/>
    </xf>
    <xf numFmtId="0" fontId="18" fillId="0" borderId="2" xfId="3" applyFont="1" applyBorder="1" applyAlignment="1">
      <alignment horizontal="left" vertical="center" wrapText="1"/>
    </xf>
    <xf numFmtId="49" fontId="15" fillId="3" borderId="2" xfId="4" applyNumberFormat="1" applyFont="1" applyFill="1" applyBorder="1" applyAlignment="1">
      <alignment horizontal="center" vertical="center" wrapText="1"/>
    </xf>
    <xf numFmtId="49" fontId="15" fillId="5" borderId="2" xfId="4" applyNumberFormat="1" applyFont="1" applyFill="1" applyBorder="1" applyAlignment="1">
      <alignment horizontal="left" vertical="center" wrapText="1"/>
    </xf>
    <xf numFmtId="49" fontId="15" fillId="3" borderId="2" xfId="4" applyNumberFormat="1" applyFont="1" applyFill="1" applyBorder="1" applyAlignment="1">
      <alignment horizontal="left" vertical="center" wrapText="1"/>
    </xf>
    <xf numFmtId="37" fontId="2" fillId="0" borderId="0" xfId="7" applyNumberFormat="1" applyFont="1" applyAlignment="1">
      <alignment vertical="center"/>
    </xf>
    <xf numFmtId="49" fontId="15" fillId="0" borderId="2" xfId="5" applyNumberFormat="1" applyFont="1" applyBorder="1" applyAlignment="1">
      <alignment horizontal="left" vertical="center" wrapText="1"/>
    </xf>
    <xf numFmtId="49" fontId="18" fillId="0" borderId="2" xfId="4" applyNumberFormat="1" applyFont="1" applyBorder="1" applyAlignment="1">
      <alignment horizontal="left" wrapText="1"/>
    </xf>
    <xf numFmtId="0" fontId="15" fillId="0" borderId="2" xfId="4" applyFont="1" applyBorder="1" applyAlignment="1">
      <alignment horizontal="left" wrapText="1"/>
    </xf>
    <xf numFmtId="0" fontId="18" fillId="0" borderId="2" xfId="4" applyFont="1" applyBorder="1" applyAlignment="1">
      <alignment horizontal="left" wrapText="1"/>
    </xf>
    <xf numFmtId="43" fontId="15" fillId="0" borderId="2" xfId="1" applyFont="1" applyFill="1" applyBorder="1" applyAlignment="1" applyProtection="1">
      <alignment horizontal="left" vertical="center" wrapText="1"/>
      <protection locked="0"/>
    </xf>
    <xf numFmtId="0" fontId="1" fillId="5" borderId="0" xfId="11" applyFill="1"/>
    <xf numFmtId="0" fontId="1" fillId="8" borderId="0" xfId="11" applyFill="1"/>
    <xf numFmtId="0" fontId="1" fillId="0" borderId="0" xfId="11"/>
    <xf numFmtId="164" fontId="15" fillId="3" borderId="3" xfId="1" applyNumberFormat="1" applyFont="1" applyFill="1" applyBorder="1" applyAlignment="1" applyProtection="1">
      <alignment horizontal="left" vertical="center" wrapText="1"/>
      <protection locked="0"/>
    </xf>
    <xf numFmtId="0" fontId="25" fillId="5" borderId="0" xfId="11" applyFont="1" applyFill="1"/>
    <xf numFmtId="0" fontId="25" fillId="8" borderId="0" xfId="11" applyFont="1" applyFill="1"/>
    <xf numFmtId="43" fontId="15" fillId="3" borderId="2" xfId="1" applyFont="1" applyFill="1" applyBorder="1" applyAlignment="1" applyProtection="1">
      <alignment horizontal="right" wrapText="1"/>
      <protection locked="0"/>
    </xf>
    <xf numFmtId="43" fontId="15" fillId="3" borderId="3" xfId="1" applyFont="1" applyFill="1" applyBorder="1" applyAlignment="1" applyProtection="1">
      <alignment horizontal="right" wrapText="1"/>
      <protection locked="0"/>
    </xf>
    <xf numFmtId="164" fontId="2" fillId="5" borderId="0" xfId="12" applyNumberFormat="1" applyFont="1" applyFill="1"/>
    <xf numFmtId="0" fontId="1" fillId="7" borderId="0" xfId="14" applyFill="1"/>
    <xf numFmtId="49" fontId="16" fillId="4" borderId="3" xfId="0" applyNumberFormat="1" applyFont="1" applyFill="1" applyBorder="1" applyAlignment="1">
      <alignment horizontal="center" vertical="center" wrapText="1"/>
    </xf>
    <xf numFmtId="164" fontId="2" fillId="7" borderId="0" xfId="15" applyNumberFormat="1" applyFont="1" applyFill="1"/>
    <xf numFmtId="0" fontId="27" fillId="0" borderId="0" xfId="14" applyFont="1"/>
    <xf numFmtId="0" fontId="1" fillId="7" borderId="0" xfId="16" applyFill="1"/>
    <xf numFmtId="0" fontId="24" fillId="7" borderId="0" xfId="16" applyFont="1" applyFill="1"/>
    <xf numFmtId="43" fontId="24" fillId="7" borderId="0" xfId="1" applyFont="1" applyFill="1" applyProtection="1">
      <protection locked="0"/>
    </xf>
    <xf numFmtId="0" fontId="23" fillId="7" borderId="0" xfId="16" applyFont="1" applyFill="1"/>
    <xf numFmtId="10" fontId="20" fillId="0" borderId="2" xfId="9" applyNumberFormat="1" applyFont="1" applyFill="1" applyBorder="1" applyAlignment="1" applyProtection="1">
      <alignment horizontal="right" vertical="center"/>
      <protection locked="0"/>
    </xf>
    <xf numFmtId="0" fontId="1" fillId="0" borderId="0" xfId="16" applyAlignment="1">
      <alignment horizontal="center"/>
    </xf>
    <xf numFmtId="0" fontId="1" fillId="0" borderId="0" xfId="16"/>
    <xf numFmtId="0" fontId="1" fillId="7" borderId="0" xfId="19" applyFill="1"/>
    <xf numFmtId="0" fontId="24" fillId="7" borderId="0" xfId="19" applyFont="1" applyFill="1"/>
    <xf numFmtId="10" fontId="24" fillId="7" borderId="0" xfId="9" applyNumberFormat="1" applyFont="1" applyFill="1" applyProtection="1">
      <protection locked="0"/>
    </xf>
    <xf numFmtId="0" fontId="24" fillId="0" borderId="0" xfId="19" applyFont="1"/>
    <xf numFmtId="164" fontId="15" fillId="3" borderId="2" xfId="1" applyNumberFormat="1" applyFont="1" applyFill="1" applyBorder="1" applyAlignment="1" applyProtection="1">
      <alignment vertical="center" wrapText="1"/>
      <protection locked="0"/>
    </xf>
    <xf numFmtId="164" fontId="24" fillId="0" borderId="2" xfId="1" applyNumberFormat="1" applyFont="1" applyFill="1" applyBorder="1" applyAlignment="1" applyProtection="1">
      <alignment vertical="center" wrapText="1"/>
      <protection locked="0"/>
    </xf>
    <xf numFmtId="43" fontId="24" fillId="0" borderId="2" xfId="1" applyFont="1" applyFill="1" applyBorder="1" applyAlignment="1" applyProtection="1">
      <alignment horizontal="left" vertical="center" wrapText="1"/>
      <protection locked="0"/>
    </xf>
    <xf numFmtId="43" fontId="24" fillId="7" borderId="0" xfId="19" applyNumberFormat="1" applyFont="1" applyFill="1"/>
    <xf numFmtId="10" fontId="15" fillId="0" borderId="2" xfId="0" applyNumberFormat="1" applyFont="1" applyBorder="1" applyAlignment="1">
      <alignment vertical="center"/>
    </xf>
    <xf numFmtId="165" fontId="24" fillId="7" borderId="0" xfId="9" applyNumberFormat="1" applyFont="1" applyFill="1" applyProtection="1">
      <protection locked="0"/>
    </xf>
    <xf numFmtId="10" fontId="26" fillId="7" borderId="0" xfId="9" applyNumberFormat="1" applyFont="1" applyFill="1" applyProtection="1">
      <protection locked="0"/>
    </xf>
    <xf numFmtId="0" fontId="1" fillId="0" borderId="0" xfId="19"/>
    <xf numFmtId="0" fontId="27" fillId="0" borderId="0" xfId="19" applyFont="1"/>
    <xf numFmtId="0" fontId="15" fillId="3" borderId="2" xfId="0" applyFont="1" applyFill="1" applyBorder="1" applyAlignment="1">
      <alignment horizontal="center" vertical="center"/>
    </xf>
    <xf numFmtId="0" fontId="15" fillId="3" borderId="2" xfId="6" applyFont="1" applyFill="1" applyBorder="1" applyAlignment="1">
      <alignment horizontal="center" vertical="center"/>
    </xf>
    <xf numFmtId="0" fontId="15" fillId="0" borderId="2" xfId="6" applyFont="1" applyBorder="1" applyAlignment="1">
      <alignment horizontal="center" vertical="center"/>
    </xf>
    <xf numFmtId="0" fontId="16" fillId="5" borderId="2" xfId="6" applyFont="1" applyFill="1" applyBorder="1" applyAlignment="1">
      <alignment horizontal="center" vertical="center"/>
    </xf>
    <xf numFmtId="164" fontId="20" fillId="5" borderId="2" xfId="2" applyNumberFormat="1" applyFont="1" applyFill="1" applyBorder="1" applyAlignment="1">
      <alignment vertical="center"/>
    </xf>
    <xf numFmtId="43" fontId="20" fillId="5" borderId="2" xfId="2" applyFont="1" applyFill="1" applyBorder="1" applyAlignment="1">
      <alignment vertical="center"/>
    </xf>
    <xf numFmtId="0" fontId="20" fillId="3" borderId="2" xfId="6" applyFont="1" applyFill="1" applyBorder="1" applyAlignment="1">
      <alignment horizontal="left" vertical="center" wrapText="1"/>
    </xf>
    <xf numFmtId="164" fontId="20" fillId="3" borderId="2" xfId="2" applyNumberFormat="1" applyFont="1" applyFill="1" applyBorder="1" applyAlignment="1">
      <alignment vertical="center"/>
    </xf>
    <xf numFmtId="164" fontId="20" fillId="6" borderId="2" xfId="2" applyNumberFormat="1" applyFont="1" applyFill="1" applyBorder="1" applyAlignment="1">
      <alignment vertical="center"/>
    </xf>
    <xf numFmtId="9" fontId="20" fillId="5" borderId="2" xfId="10" applyFont="1" applyFill="1" applyBorder="1" applyAlignment="1">
      <alignment vertical="center"/>
    </xf>
    <xf numFmtId="9" fontId="20" fillId="5" borderId="2" xfId="10" applyFont="1" applyFill="1" applyBorder="1" applyAlignment="1">
      <alignment horizontal="right" vertical="center"/>
    </xf>
    <xf numFmtId="164" fontId="20" fillId="0" borderId="2" xfId="2" applyNumberFormat="1" applyFont="1" applyFill="1" applyBorder="1" applyAlignment="1">
      <alignment vertical="center"/>
    </xf>
    <xf numFmtId="0" fontId="20" fillId="6" borderId="2" xfId="6" applyFont="1" applyFill="1" applyBorder="1" applyAlignment="1">
      <alignment horizontal="center" vertical="center" wrapText="1"/>
    </xf>
    <xf numFmtId="0" fontId="20" fillId="6" borderId="2" xfId="6" applyFont="1" applyFill="1" applyBorder="1" applyAlignment="1">
      <alignment horizontal="left" vertical="center" wrapText="1"/>
    </xf>
    <xf numFmtId="10" fontId="20" fillId="5" borderId="2" xfId="10" applyNumberFormat="1" applyFont="1" applyFill="1" applyBorder="1" applyAlignment="1">
      <alignment horizontal="right" vertical="center"/>
    </xf>
    <xf numFmtId="164" fontId="19" fillId="5" borderId="2" xfId="2" applyNumberFormat="1" applyFont="1" applyFill="1" applyBorder="1" applyAlignment="1">
      <alignment vertical="center"/>
    </xf>
    <xf numFmtId="10" fontId="19" fillId="5" borderId="2" xfId="10" applyNumberFormat="1" applyFont="1" applyFill="1" applyBorder="1" applyAlignment="1">
      <alignment vertical="center"/>
    </xf>
    <xf numFmtId="0" fontId="20" fillId="5" borderId="2" xfId="6" applyFont="1" applyFill="1" applyBorder="1" applyAlignment="1">
      <alignment horizontal="left" vertical="center" wrapText="1"/>
    </xf>
    <xf numFmtId="0" fontId="19" fillId="5" borderId="2" xfId="6" applyFont="1" applyFill="1" applyBorder="1" applyAlignment="1">
      <alignment horizontal="left" vertical="center" wrapText="1"/>
    </xf>
    <xf numFmtId="49" fontId="15" fillId="5" borderId="2" xfId="6" applyNumberFormat="1" applyFont="1" applyFill="1" applyBorder="1" applyAlignment="1">
      <alignment horizontal="center" vertical="center" wrapText="1"/>
    </xf>
    <xf numFmtId="0" fontId="15" fillId="5" borderId="2" xfId="6" applyFont="1" applyFill="1" applyBorder="1" applyAlignment="1">
      <alignment horizontal="left" vertical="center" wrapText="1"/>
    </xf>
    <xf numFmtId="49" fontId="15" fillId="3" borderId="2" xfId="6" applyNumberFormat="1" applyFont="1" applyFill="1" applyBorder="1" applyAlignment="1">
      <alignment horizontal="center" vertical="center" wrapText="1"/>
    </xf>
    <xf numFmtId="10" fontId="15" fillId="3" borderId="2" xfId="2" applyNumberFormat="1" applyFont="1" applyFill="1" applyBorder="1" applyAlignment="1" applyProtection="1">
      <alignment horizontal="right" vertical="center" wrapText="1"/>
    </xf>
    <xf numFmtId="10" fontId="15" fillId="0" borderId="2" xfId="2" applyNumberFormat="1" applyFont="1" applyFill="1" applyBorder="1" applyAlignment="1" applyProtection="1">
      <alignment horizontal="right" vertical="center" wrapText="1"/>
    </xf>
    <xf numFmtId="49" fontId="15" fillId="0" borderId="2" xfId="6" applyNumberFormat="1" applyFont="1" applyBorder="1" applyAlignment="1">
      <alignment horizontal="center" vertical="center" wrapText="1"/>
    </xf>
    <xf numFmtId="0" fontId="24" fillId="9" borderId="0" xfId="16" applyFont="1" applyFill="1"/>
    <xf numFmtId="0" fontId="23" fillId="9" borderId="0" xfId="16" applyFont="1" applyFill="1"/>
    <xf numFmtId="0" fontId="1" fillId="9" borderId="0" xfId="16" applyFill="1"/>
    <xf numFmtId="10" fontId="20" fillId="3" borderId="2" xfId="9" applyNumberFormat="1" applyFont="1" applyFill="1" applyBorder="1" applyAlignment="1" applyProtection="1">
      <alignment vertical="center"/>
      <protection locked="0"/>
    </xf>
    <xf numFmtId="10" fontId="20" fillId="3" borderId="2" xfId="9" applyNumberFormat="1" applyFont="1" applyFill="1" applyBorder="1" applyAlignment="1">
      <alignment vertical="center"/>
    </xf>
    <xf numFmtId="10" fontId="19" fillId="5" borderId="2" xfId="9" applyNumberFormat="1" applyFont="1" applyFill="1" applyBorder="1" applyAlignment="1" applyProtection="1">
      <alignment vertical="center"/>
      <protection locked="0"/>
    </xf>
    <xf numFmtId="10" fontId="15" fillId="0" borderId="2" xfId="9" applyNumberFormat="1" applyFont="1" applyFill="1" applyBorder="1" applyAlignment="1" applyProtection="1">
      <alignment horizontal="right" wrapText="1"/>
      <protection locked="0"/>
    </xf>
    <xf numFmtId="10" fontId="15" fillId="3" borderId="2" xfId="9" applyNumberFormat="1" applyFont="1" applyFill="1" applyBorder="1" applyAlignment="1" applyProtection="1">
      <alignment horizontal="right" wrapText="1"/>
      <protection locked="0"/>
    </xf>
    <xf numFmtId="10" fontId="16" fillId="5" borderId="2" xfId="9" applyNumberFormat="1" applyFont="1" applyFill="1" applyBorder="1" applyAlignment="1" applyProtection="1">
      <alignment horizontal="right" wrapText="1"/>
      <protection locked="0"/>
    </xf>
    <xf numFmtId="10" fontId="15" fillId="0" borderId="2" xfId="0" applyNumberFormat="1" applyFont="1" applyFill="1" applyBorder="1" applyAlignment="1">
      <alignment vertical="center"/>
    </xf>
    <xf numFmtId="0" fontId="20" fillId="0" borderId="2" xfId="3" applyNumberFormat="1" applyFont="1" applyFill="1" applyBorder="1" applyAlignment="1" applyProtection="1">
      <alignment horizontal="center" vertical="center" wrapText="1"/>
    </xf>
    <xf numFmtId="0" fontId="20" fillId="0" borderId="2" xfId="3" applyNumberFormat="1" applyFont="1" applyFill="1" applyBorder="1" applyAlignment="1" applyProtection="1">
      <alignment horizontal="left" vertical="center" wrapText="1"/>
    </xf>
    <xf numFmtId="0" fontId="19" fillId="0" borderId="2" xfId="3" applyNumberFormat="1" applyFont="1" applyFill="1" applyBorder="1" applyAlignment="1" applyProtection="1">
      <alignment horizontal="left" vertical="center" wrapText="1"/>
    </xf>
    <xf numFmtId="9" fontId="20" fillId="0" borderId="2" xfId="10" applyFont="1" applyFill="1" applyBorder="1" applyAlignment="1">
      <alignment horizontal="right" vertical="center"/>
    </xf>
    <xf numFmtId="0" fontId="15" fillId="3" borderId="2" xfId="0" applyFont="1" applyFill="1" applyBorder="1" applyAlignment="1">
      <alignment horizontal="center" vertical="center"/>
    </xf>
    <xf numFmtId="0" fontId="11" fillId="0" borderId="0" xfId="0" applyFont="1" applyAlignment="1">
      <alignment horizontal="center" vertical="justify"/>
    </xf>
    <xf numFmtId="0" fontId="10" fillId="0" borderId="0" xfId="0" applyFont="1" applyAlignment="1">
      <alignment horizontal="center" vertical="justify"/>
    </xf>
    <xf numFmtId="0" fontId="3" fillId="0" borderId="0" xfId="0" applyFont="1" applyAlignment="1">
      <alignment horizontal="center" vertical="justify"/>
    </xf>
    <xf numFmtId="0" fontId="12" fillId="2" borderId="1" xfId="0" applyFont="1" applyFill="1" applyBorder="1" applyAlignment="1">
      <alignment horizontal="center" vertical="justify"/>
    </xf>
    <xf numFmtId="0" fontId="15" fillId="3" borderId="2" xfId="0" applyFont="1" applyFill="1" applyBorder="1" applyAlignment="1">
      <alignment horizontal="center" vertical="center"/>
    </xf>
  </cellXfs>
  <cellStyles count="21">
    <cellStyle name="Comma" xfId="1" builtinId="3"/>
    <cellStyle name="Comma 2" xfId="2"/>
    <cellStyle name="Comma 2 3 62" xfId="17"/>
    <cellStyle name="Comma 2 87" xfId="12"/>
    <cellStyle name="Comma 2 88" xfId="15"/>
    <cellStyle name="Currency [0] 2" xfId="3"/>
    <cellStyle name="Normal" xfId="0" builtinId="0"/>
    <cellStyle name="Normal 2" xfId="4"/>
    <cellStyle name="Normal 2 2 10" xfId="5"/>
    <cellStyle name="Normal 3" xfId="6"/>
    <cellStyle name="Normal 3 2 2" xfId="20"/>
    <cellStyle name="Normal 3 2 45 2" xfId="19"/>
    <cellStyle name="Normal 3 56 5" xfId="16"/>
    <cellStyle name="Normal 3 69" xfId="11"/>
    <cellStyle name="Normal 3 71" xfId="14"/>
    <cellStyle name="Normal 50" xfId="7"/>
    <cellStyle name="Normal 61" xfId="8"/>
    <cellStyle name="Percent" xfId="9" builtinId="5"/>
    <cellStyle name="Percent 2" xfId="10"/>
    <cellStyle name="Percent 2 2 62" xfId="18"/>
    <cellStyle name="Percent 2 68"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35"/>
  <sheetViews>
    <sheetView workbookViewId="0">
      <selection activeCell="C45" sqref="C45"/>
    </sheetView>
  </sheetViews>
  <sheetFormatPr defaultRowHeight="12.75" x14ac:dyDescent="0.2"/>
  <cols>
    <col min="1" max="1" width="7.85546875" customWidth="1"/>
    <col min="2" max="2" width="23.7109375" customWidth="1"/>
    <col min="3" max="3" width="81.140625" customWidth="1"/>
    <col min="4" max="4" width="37" customWidth="1"/>
  </cols>
  <sheetData>
    <row r="1" spans="1:4" ht="15" customHeight="1" x14ac:dyDescent="0.2">
      <c r="A1" s="151" t="s">
        <v>0</v>
      </c>
      <c r="B1" s="151"/>
      <c r="C1" s="151"/>
      <c r="D1" s="151"/>
    </row>
    <row r="2" spans="1:4" ht="9" customHeight="1" x14ac:dyDescent="0.2">
      <c r="A2" s="151"/>
      <c r="B2" s="151"/>
      <c r="C2" s="151"/>
      <c r="D2" s="151"/>
    </row>
    <row r="3" spans="1:4" ht="15" customHeight="1" x14ac:dyDescent="0.25">
      <c r="A3" s="1" t="s">
        <v>1</v>
      </c>
      <c r="B3" s="1" t="s">
        <v>1</v>
      </c>
      <c r="C3" s="2" t="s">
        <v>2</v>
      </c>
      <c r="D3" s="9" t="s">
        <v>210</v>
      </c>
    </row>
    <row r="4" spans="1:4" ht="15" customHeight="1" x14ac:dyDescent="0.25">
      <c r="A4" s="1" t="s">
        <v>1</v>
      </c>
      <c r="B4" s="1" t="s">
        <v>1</v>
      </c>
      <c r="C4" s="2" t="s">
        <v>3</v>
      </c>
      <c r="D4" s="1">
        <v>2</v>
      </c>
    </row>
    <row r="5" spans="1:4" ht="15" customHeight="1" x14ac:dyDescent="0.25">
      <c r="A5" s="1" t="s">
        <v>1</v>
      </c>
      <c r="B5" s="1" t="s">
        <v>1</v>
      </c>
      <c r="C5" s="2" t="s">
        <v>4</v>
      </c>
      <c r="D5" s="1">
        <v>2026</v>
      </c>
    </row>
    <row r="6" spans="1:4" ht="15" customHeight="1" x14ac:dyDescent="0.25">
      <c r="A6" s="1" t="s">
        <v>1</v>
      </c>
      <c r="B6" s="1" t="s">
        <v>1</v>
      </c>
      <c r="C6" s="1" t="s">
        <v>1</v>
      </c>
      <c r="D6" s="1" t="s">
        <v>1</v>
      </c>
    </row>
    <row r="7" spans="1:4" ht="15" customHeight="1" x14ac:dyDescent="0.25">
      <c r="A7" s="24" t="s">
        <v>459</v>
      </c>
      <c r="B7" s="24"/>
      <c r="C7" s="1"/>
      <c r="D7" s="1" t="s">
        <v>1</v>
      </c>
    </row>
    <row r="8" spans="1:4" ht="15" customHeight="1" x14ac:dyDescent="0.25">
      <c r="A8" s="24" t="s">
        <v>211</v>
      </c>
      <c r="B8" s="24"/>
      <c r="C8" s="1"/>
      <c r="D8" s="1" t="s">
        <v>1</v>
      </c>
    </row>
    <row r="9" spans="1:4" ht="15" customHeight="1" x14ac:dyDescent="0.25">
      <c r="A9" s="24" t="s">
        <v>458</v>
      </c>
      <c r="B9" s="24"/>
      <c r="C9" s="1"/>
      <c r="D9" s="1" t="s">
        <v>1</v>
      </c>
    </row>
    <row r="10" spans="1:4" ht="15" customHeight="1" x14ac:dyDescent="0.25">
      <c r="A10" s="24" t="s">
        <v>455</v>
      </c>
      <c r="B10" s="9"/>
      <c r="C10" s="1"/>
      <c r="D10" s="1" t="s">
        <v>1</v>
      </c>
    </row>
    <row r="11" spans="1:4" ht="15" customHeight="1" x14ac:dyDescent="0.25">
      <c r="A11" s="1" t="s">
        <v>1</v>
      </c>
      <c r="B11" s="1" t="s">
        <v>1</v>
      </c>
      <c r="C11" s="1" t="s">
        <v>1</v>
      </c>
      <c r="D11" s="1" t="s">
        <v>1</v>
      </c>
    </row>
    <row r="12" spans="1:4" ht="15" customHeight="1" x14ac:dyDescent="0.25">
      <c r="A12" s="1" t="s">
        <v>1</v>
      </c>
      <c r="B12" s="1" t="s">
        <v>1</v>
      </c>
      <c r="C12" s="1" t="s">
        <v>1</v>
      </c>
      <c r="D12" s="1" t="s">
        <v>5</v>
      </c>
    </row>
    <row r="13" spans="1:4" ht="15" customHeight="1" x14ac:dyDescent="0.25">
      <c r="A13" s="1" t="s">
        <v>1</v>
      </c>
      <c r="B13" s="3" t="s">
        <v>6</v>
      </c>
      <c r="C13" s="3" t="s">
        <v>7</v>
      </c>
      <c r="D13" s="3" t="s">
        <v>8</v>
      </c>
    </row>
    <row r="14" spans="1:4" ht="15" customHeight="1" x14ac:dyDescent="0.25">
      <c r="A14" s="1" t="s">
        <v>1</v>
      </c>
      <c r="B14" s="4" t="s">
        <v>9</v>
      </c>
      <c r="C14" s="5" t="s">
        <v>10</v>
      </c>
      <c r="D14" s="5" t="s">
        <v>11</v>
      </c>
    </row>
    <row r="15" spans="1:4" ht="15" customHeight="1" x14ac:dyDescent="0.25">
      <c r="A15" s="1" t="s">
        <v>1</v>
      </c>
      <c r="B15" s="4" t="s">
        <v>12</v>
      </c>
      <c r="C15" s="5" t="s">
        <v>13</v>
      </c>
      <c r="D15" s="5" t="s">
        <v>14</v>
      </c>
    </row>
    <row r="16" spans="1:4" ht="15" customHeight="1" x14ac:dyDescent="0.25">
      <c r="A16" s="1" t="s">
        <v>1</v>
      </c>
      <c r="B16" s="4" t="s">
        <v>15</v>
      </c>
      <c r="C16" s="5" t="s">
        <v>16</v>
      </c>
      <c r="D16" s="5" t="s">
        <v>17</v>
      </c>
    </row>
    <row r="17" spans="1:4" ht="15" customHeight="1" x14ac:dyDescent="0.25">
      <c r="A17" s="1" t="s">
        <v>1</v>
      </c>
      <c r="B17" s="4" t="s">
        <v>18</v>
      </c>
      <c r="C17" s="5" t="s">
        <v>19</v>
      </c>
      <c r="D17" s="5" t="s">
        <v>20</v>
      </c>
    </row>
    <row r="18" spans="1:4" ht="15" customHeight="1" x14ac:dyDescent="0.25">
      <c r="A18" s="1" t="s">
        <v>1</v>
      </c>
      <c r="B18" s="4" t="s">
        <v>21</v>
      </c>
      <c r="C18" s="5" t="s">
        <v>22</v>
      </c>
      <c r="D18" s="5" t="s">
        <v>23</v>
      </c>
    </row>
    <row r="19" spans="1:4" ht="15" customHeight="1" x14ac:dyDescent="0.25">
      <c r="A19" s="1"/>
      <c r="B19" s="4" t="s">
        <v>24</v>
      </c>
      <c r="C19" s="5" t="s">
        <v>25</v>
      </c>
      <c r="D19" s="5" t="s">
        <v>26</v>
      </c>
    </row>
    <row r="20" spans="1:4" ht="15" customHeight="1" x14ac:dyDescent="0.25">
      <c r="A20" s="1"/>
      <c r="B20" s="4" t="s">
        <v>27</v>
      </c>
      <c r="C20" s="5" t="s">
        <v>28</v>
      </c>
      <c r="D20" s="5" t="s">
        <v>29</v>
      </c>
    </row>
    <row r="21" spans="1:4" ht="15" customHeight="1" x14ac:dyDescent="0.25">
      <c r="A21" s="1"/>
      <c r="B21" s="4" t="s">
        <v>30</v>
      </c>
      <c r="C21" s="5" t="s">
        <v>31</v>
      </c>
      <c r="D21" s="5" t="s">
        <v>32</v>
      </c>
    </row>
    <row r="22" spans="1:4" ht="15" customHeight="1" x14ac:dyDescent="0.25">
      <c r="A22" s="1"/>
      <c r="B22" s="4" t="s">
        <v>33</v>
      </c>
      <c r="C22" s="5" t="s">
        <v>34</v>
      </c>
      <c r="D22" s="5" t="s">
        <v>35</v>
      </c>
    </row>
    <row r="23" spans="1:4" ht="15" customHeight="1" x14ac:dyDescent="0.25">
      <c r="A23" s="1"/>
      <c r="B23" s="4" t="s">
        <v>36</v>
      </c>
      <c r="C23" s="5" t="s">
        <v>37</v>
      </c>
      <c r="D23" s="5" t="s">
        <v>38</v>
      </c>
    </row>
    <row r="24" spans="1:4" ht="15" customHeight="1" x14ac:dyDescent="0.25">
      <c r="A24" s="1"/>
      <c r="B24" s="4" t="s">
        <v>39</v>
      </c>
      <c r="C24" s="5" t="s">
        <v>40</v>
      </c>
      <c r="D24" s="5" t="s">
        <v>41</v>
      </c>
    </row>
    <row r="25" spans="1:4" ht="15" customHeight="1" x14ac:dyDescent="0.25">
      <c r="A25" s="1"/>
      <c r="B25" s="4" t="s">
        <v>42</v>
      </c>
      <c r="C25" s="5" t="s">
        <v>43</v>
      </c>
      <c r="D25" s="5" t="s">
        <v>44</v>
      </c>
    </row>
    <row r="26" spans="1:4" ht="15" customHeight="1" x14ac:dyDescent="0.25">
      <c r="A26" s="1"/>
      <c r="B26" s="4" t="s">
        <v>45</v>
      </c>
      <c r="C26" s="5" t="s">
        <v>46</v>
      </c>
      <c r="D26" s="5" t="s">
        <v>47</v>
      </c>
    </row>
    <row r="27" spans="1:4" ht="15" customHeight="1" x14ac:dyDescent="0.25">
      <c r="A27" s="1" t="s">
        <v>1</v>
      </c>
      <c r="B27" s="6" t="s">
        <v>48</v>
      </c>
      <c r="C27" s="1" t="s">
        <v>49</v>
      </c>
      <c r="D27" s="1" t="s">
        <v>1</v>
      </c>
    </row>
    <row r="28" spans="1:4" ht="15" customHeight="1" x14ac:dyDescent="0.25">
      <c r="A28" s="1" t="s">
        <v>1</v>
      </c>
      <c r="B28" s="1" t="s">
        <v>1</v>
      </c>
      <c r="C28" s="1" t="s">
        <v>50</v>
      </c>
      <c r="D28" s="1"/>
    </row>
    <row r="29" spans="1:4" ht="15" customHeight="1" x14ac:dyDescent="0.25">
      <c r="A29" s="1" t="s">
        <v>1</v>
      </c>
      <c r="B29" s="1" t="s">
        <v>1</v>
      </c>
      <c r="C29" s="1" t="s">
        <v>51</v>
      </c>
      <c r="D29" s="1" t="s">
        <v>1</v>
      </c>
    </row>
    <row r="30" spans="1:4" ht="15" customHeight="1" x14ac:dyDescent="0.25">
      <c r="A30" s="1" t="s">
        <v>1</v>
      </c>
      <c r="B30" s="1" t="s">
        <v>1</v>
      </c>
      <c r="C30" s="1" t="s">
        <v>1</v>
      </c>
      <c r="D30" s="1" t="s">
        <v>1</v>
      </c>
    </row>
    <row r="31" spans="1:4" ht="15" customHeight="1" x14ac:dyDescent="0.25">
      <c r="A31" s="1" t="s">
        <v>1</v>
      </c>
      <c r="B31" s="1" t="s">
        <v>1</v>
      </c>
      <c r="C31" s="1" t="s">
        <v>1</v>
      </c>
      <c r="D31" s="1" t="s">
        <v>1</v>
      </c>
    </row>
    <row r="32" spans="1:4" ht="15" customHeight="1" x14ac:dyDescent="0.25">
      <c r="A32" s="1" t="s">
        <v>1</v>
      </c>
      <c r="B32" s="1" t="s">
        <v>1</v>
      </c>
      <c r="C32" s="1" t="s">
        <v>1</v>
      </c>
      <c r="D32" s="1" t="s">
        <v>1</v>
      </c>
    </row>
    <row r="33" spans="1:4" ht="33" customHeight="1" x14ac:dyDescent="0.2">
      <c r="A33" s="150" t="s">
        <v>52</v>
      </c>
      <c r="B33" s="150"/>
      <c r="C33" s="150" t="s">
        <v>53</v>
      </c>
      <c r="D33" s="150"/>
    </row>
    <row r="34" spans="1:4" ht="15" customHeight="1" x14ac:dyDescent="0.2">
      <c r="A34" s="149" t="s">
        <v>54</v>
      </c>
      <c r="B34" s="149"/>
      <c r="C34" s="149" t="s">
        <v>54</v>
      </c>
      <c r="D34" s="149"/>
    </row>
    <row r="35" spans="1:4" ht="15" customHeight="1" x14ac:dyDescent="0.25">
      <c r="A35" s="1" t="s">
        <v>1</v>
      </c>
      <c r="B35" s="1" t="s">
        <v>1</v>
      </c>
      <c r="C35" s="1" t="s">
        <v>1</v>
      </c>
      <c r="D35" s="1" t="s">
        <v>1</v>
      </c>
    </row>
  </sheetData>
  <mergeCells count="5">
    <mergeCell ref="A34:B34"/>
    <mergeCell ref="C33:D33"/>
    <mergeCell ref="C34:D34"/>
    <mergeCell ref="A1:D2"/>
    <mergeCell ref="A33:B33"/>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5"/>
  <sheetViews>
    <sheetView topLeftCell="A43" zoomScale="85" zoomScaleNormal="85" workbookViewId="0">
      <selection activeCell="D48" sqref="D48"/>
    </sheetView>
  </sheetViews>
  <sheetFormatPr defaultColWidth="9.140625" defaultRowHeight="15" x14ac:dyDescent="0.25"/>
  <cols>
    <col min="1" max="1" width="9.140625" style="76"/>
    <col min="2" max="2" width="57.42578125" style="76" customWidth="1"/>
    <col min="3" max="3" width="11" style="76" bestFit="1" customWidth="1"/>
    <col min="4" max="4" width="31.5703125" style="84" customWidth="1"/>
    <col min="5" max="5" width="29.5703125" style="84" customWidth="1"/>
    <col min="6" max="6" width="16.85546875" style="76" customWidth="1"/>
    <col min="7" max="19" width="9.140625" style="77"/>
    <col min="20" max="16384" width="9.140625" style="76"/>
  </cols>
  <sheetData>
    <row r="1" spans="1:6" ht="56.25" customHeight="1" x14ac:dyDescent="0.25">
      <c r="A1" s="54" t="s">
        <v>212</v>
      </c>
      <c r="B1" s="54" t="s">
        <v>347</v>
      </c>
      <c r="C1" s="54" t="s">
        <v>213</v>
      </c>
      <c r="D1" s="25" t="s">
        <v>456</v>
      </c>
      <c r="E1" s="25" t="s">
        <v>453</v>
      </c>
      <c r="F1" s="26" t="s">
        <v>348</v>
      </c>
    </row>
    <row r="2" spans="1:6" ht="39" customHeight="1" x14ac:dyDescent="0.25">
      <c r="A2" s="13" t="s">
        <v>56</v>
      </c>
      <c r="B2" s="55" t="s">
        <v>349</v>
      </c>
      <c r="C2" s="56" t="s">
        <v>350</v>
      </c>
      <c r="D2" s="27"/>
      <c r="E2" s="14"/>
      <c r="F2" s="57"/>
    </row>
    <row r="3" spans="1:6" ht="43.5" customHeight="1" x14ac:dyDescent="0.25">
      <c r="A3" s="49" t="s">
        <v>58</v>
      </c>
      <c r="B3" s="58" t="s">
        <v>351</v>
      </c>
      <c r="C3" s="59" t="s">
        <v>352</v>
      </c>
      <c r="D3" s="28">
        <v>24165704416</v>
      </c>
      <c r="E3" s="29">
        <v>0</v>
      </c>
      <c r="F3" s="140">
        <v>0</v>
      </c>
    </row>
    <row r="4" spans="1:6" ht="39" customHeight="1" x14ac:dyDescent="0.25">
      <c r="A4" s="110"/>
      <c r="B4" s="60" t="s">
        <v>353</v>
      </c>
      <c r="C4" s="61" t="s">
        <v>354</v>
      </c>
      <c r="D4" s="15">
        <v>0</v>
      </c>
      <c r="E4" s="16">
        <v>0</v>
      </c>
      <c r="F4" s="141">
        <v>0</v>
      </c>
    </row>
    <row r="5" spans="1:6" ht="45.75" customHeight="1" x14ac:dyDescent="0.25">
      <c r="A5" s="110"/>
      <c r="B5" s="60" t="s">
        <v>355</v>
      </c>
      <c r="C5" s="61" t="s">
        <v>356</v>
      </c>
      <c r="D5" s="28">
        <v>10165704416</v>
      </c>
      <c r="E5" s="29">
        <v>0</v>
      </c>
      <c r="F5" s="140">
        <v>0</v>
      </c>
    </row>
    <row r="6" spans="1:6" ht="44.25" customHeight="1" x14ac:dyDescent="0.25">
      <c r="A6" s="110"/>
      <c r="B6" s="60" t="s">
        <v>357</v>
      </c>
      <c r="C6" s="61" t="s">
        <v>358</v>
      </c>
      <c r="D6" s="28">
        <v>23402500</v>
      </c>
      <c r="E6" s="28">
        <v>0</v>
      </c>
      <c r="F6" s="140">
        <v>0</v>
      </c>
    </row>
    <row r="7" spans="1:6" ht="39" customHeight="1" x14ac:dyDescent="0.25">
      <c r="A7" s="110"/>
      <c r="B7" s="60" t="s">
        <v>359</v>
      </c>
      <c r="C7" s="61" t="s">
        <v>360</v>
      </c>
      <c r="D7" s="28">
        <v>0</v>
      </c>
      <c r="E7" s="28">
        <v>0</v>
      </c>
      <c r="F7" s="141">
        <v>0</v>
      </c>
    </row>
    <row r="8" spans="1:6" ht="39" customHeight="1" x14ac:dyDescent="0.25">
      <c r="A8" s="110"/>
      <c r="B8" s="60" t="s">
        <v>361</v>
      </c>
      <c r="C8" s="61" t="s">
        <v>362</v>
      </c>
      <c r="D8" s="28">
        <v>10142301916</v>
      </c>
      <c r="E8" s="29">
        <v>0</v>
      </c>
      <c r="F8" s="140">
        <v>0</v>
      </c>
    </row>
    <row r="9" spans="1:6" ht="39" customHeight="1" x14ac:dyDescent="0.25">
      <c r="A9" s="110"/>
      <c r="B9" s="60" t="s">
        <v>363</v>
      </c>
      <c r="C9" s="61" t="s">
        <v>364</v>
      </c>
      <c r="D9" s="28">
        <v>14000000000</v>
      </c>
      <c r="E9" s="29">
        <v>0</v>
      </c>
      <c r="F9" s="141">
        <v>0</v>
      </c>
    </row>
    <row r="10" spans="1:6" ht="39" customHeight="1" x14ac:dyDescent="0.25">
      <c r="A10" s="111" t="s">
        <v>62</v>
      </c>
      <c r="B10" s="58" t="s">
        <v>365</v>
      </c>
      <c r="C10" s="59" t="s">
        <v>366</v>
      </c>
      <c r="D10" s="28">
        <v>27275900372</v>
      </c>
      <c r="E10" s="29">
        <v>0</v>
      </c>
      <c r="F10" s="140">
        <v>0</v>
      </c>
    </row>
    <row r="11" spans="1:6" ht="39" customHeight="1" x14ac:dyDescent="0.25">
      <c r="A11" s="110"/>
      <c r="B11" s="62" t="s">
        <v>367</v>
      </c>
      <c r="C11" s="61" t="s">
        <v>368</v>
      </c>
      <c r="D11" s="15">
        <v>0</v>
      </c>
      <c r="E11" s="16">
        <v>0</v>
      </c>
      <c r="F11" s="140">
        <v>0</v>
      </c>
    </row>
    <row r="12" spans="1:6" ht="39" customHeight="1" x14ac:dyDescent="0.25">
      <c r="A12" s="110"/>
      <c r="B12" s="62" t="s">
        <v>369</v>
      </c>
      <c r="C12" s="61" t="s">
        <v>370</v>
      </c>
      <c r="D12" s="15">
        <v>0</v>
      </c>
      <c r="E12" s="16">
        <v>0</v>
      </c>
      <c r="F12" s="141">
        <v>0</v>
      </c>
    </row>
    <row r="13" spans="1:6" ht="39" customHeight="1" x14ac:dyDescent="0.25">
      <c r="A13" s="110"/>
      <c r="B13" s="62" t="s">
        <v>371</v>
      </c>
      <c r="C13" s="61" t="s">
        <v>372</v>
      </c>
      <c r="D13" s="15">
        <v>27275900372</v>
      </c>
      <c r="E13" s="16">
        <v>0</v>
      </c>
      <c r="F13" s="141">
        <v>0</v>
      </c>
    </row>
    <row r="14" spans="1:6" ht="39" customHeight="1" x14ac:dyDescent="0.25">
      <c r="A14" s="110"/>
      <c r="B14" s="62" t="s">
        <v>446</v>
      </c>
      <c r="C14" s="61" t="s">
        <v>460</v>
      </c>
      <c r="D14" s="15">
        <v>27275900372</v>
      </c>
      <c r="E14" s="16"/>
      <c r="F14" s="141"/>
    </row>
    <row r="15" spans="1:6" ht="39" customHeight="1" x14ac:dyDescent="0.25">
      <c r="A15" s="110"/>
      <c r="B15" s="62" t="s">
        <v>452</v>
      </c>
      <c r="C15" s="61" t="s">
        <v>461</v>
      </c>
      <c r="D15" s="15">
        <v>0</v>
      </c>
      <c r="E15" s="16">
        <v>0</v>
      </c>
      <c r="F15" s="141">
        <v>0</v>
      </c>
    </row>
    <row r="16" spans="1:6" ht="39" customHeight="1" x14ac:dyDescent="0.25">
      <c r="A16" s="111"/>
      <c r="B16" s="63" t="s">
        <v>373</v>
      </c>
      <c r="C16" s="64" t="s">
        <v>374</v>
      </c>
      <c r="D16" s="15">
        <v>0</v>
      </c>
      <c r="E16" s="16">
        <v>0</v>
      </c>
      <c r="F16" s="141">
        <v>0</v>
      </c>
    </row>
    <row r="17" spans="1:19" ht="39" customHeight="1" x14ac:dyDescent="0.25">
      <c r="A17" s="111"/>
      <c r="B17" s="58" t="s">
        <v>375</v>
      </c>
      <c r="C17" s="59" t="s">
        <v>376</v>
      </c>
      <c r="D17" s="28">
        <v>0</v>
      </c>
      <c r="E17" s="29">
        <v>0</v>
      </c>
      <c r="F17" s="141">
        <v>0</v>
      </c>
    </row>
    <row r="18" spans="1:19" ht="39" customHeight="1" x14ac:dyDescent="0.25">
      <c r="A18" s="111"/>
      <c r="B18" s="58" t="s">
        <v>377</v>
      </c>
      <c r="C18" s="59" t="s">
        <v>378</v>
      </c>
      <c r="D18" s="28">
        <v>0</v>
      </c>
      <c r="E18" s="29">
        <v>0</v>
      </c>
      <c r="F18" s="141">
        <v>0</v>
      </c>
    </row>
    <row r="19" spans="1:19" ht="37.5" customHeight="1" x14ac:dyDescent="0.25">
      <c r="A19" s="111" t="s">
        <v>64</v>
      </c>
      <c r="B19" s="65" t="s">
        <v>379</v>
      </c>
      <c r="C19" s="59" t="s">
        <v>380</v>
      </c>
      <c r="D19" s="28">
        <v>463248469</v>
      </c>
      <c r="E19" s="79">
        <v>0</v>
      </c>
      <c r="F19" s="141">
        <v>0</v>
      </c>
    </row>
    <row r="20" spans="1:19" ht="39.75" customHeight="1" x14ac:dyDescent="0.25">
      <c r="A20" s="111"/>
      <c r="B20" s="58" t="s">
        <v>381</v>
      </c>
      <c r="C20" s="59" t="s">
        <v>382</v>
      </c>
      <c r="D20" s="28">
        <v>0</v>
      </c>
      <c r="E20" s="29">
        <v>0</v>
      </c>
      <c r="F20" s="141">
        <v>0</v>
      </c>
    </row>
    <row r="21" spans="1:19" ht="39" customHeight="1" x14ac:dyDescent="0.25">
      <c r="A21" s="111"/>
      <c r="B21" s="66" t="s">
        <v>383</v>
      </c>
      <c r="C21" s="59" t="s">
        <v>384</v>
      </c>
      <c r="D21" s="28">
        <v>463248469</v>
      </c>
      <c r="E21" s="29">
        <v>0</v>
      </c>
      <c r="F21" s="141">
        <v>0</v>
      </c>
    </row>
    <row r="22" spans="1:19" ht="39" customHeight="1" x14ac:dyDescent="0.25">
      <c r="A22" s="111" t="s">
        <v>66</v>
      </c>
      <c r="B22" s="66" t="s">
        <v>385</v>
      </c>
      <c r="C22" s="59" t="s">
        <v>386</v>
      </c>
      <c r="D22" s="28">
        <v>30013699</v>
      </c>
      <c r="E22" s="29">
        <v>0</v>
      </c>
      <c r="F22" s="141">
        <v>0</v>
      </c>
    </row>
    <row r="23" spans="1:19" ht="44.25" customHeight="1" x14ac:dyDescent="0.25">
      <c r="A23" s="111"/>
      <c r="B23" s="58" t="s">
        <v>387</v>
      </c>
      <c r="C23" s="59" t="s">
        <v>388</v>
      </c>
      <c r="D23" s="28">
        <v>30013699</v>
      </c>
      <c r="E23" s="29">
        <v>0</v>
      </c>
      <c r="F23" s="140">
        <v>0</v>
      </c>
    </row>
    <row r="24" spans="1:19" ht="39" customHeight="1" x14ac:dyDescent="0.25">
      <c r="A24" s="111"/>
      <c r="B24" s="58" t="s">
        <v>214</v>
      </c>
      <c r="C24" s="59" t="s">
        <v>389</v>
      </c>
      <c r="D24" s="28">
        <v>0</v>
      </c>
      <c r="E24" s="29">
        <v>0</v>
      </c>
      <c r="F24" s="141">
        <v>0</v>
      </c>
    </row>
    <row r="25" spans="1:19" ht="39" customHeight="1" x14ac:dyDescent="0.25">
      <c r="A25" s="111" t="s">
        <v>68</v>
      </c>
      <c r="B25" s="58" t="s">
        <v>390</v>
      </c>
      <c r="C25" s="59" t="s">
        <v>391</v>
      </c>
      <c r="D25" s="28">
        <v>0</v>
      </c>
      <c r="E25" s="29">
        <v>0</v>
      </c>
      <c r="F25" s="141">
        <v>0</v>
      </c>
    </row>
    <row r="26" spans="1:19" ht="45.75" customHeight="1" x14ac:dyDescent="0.25">
      <c r="A26" s="111" t="s">
        <v>70</v>
      </c>
      <c r="B26" s="58" t="s">
        <v>392</v>
      </c>
      <c r="C26" s="59" t="s">
        <v>393</v>
      </c>
      <c r="D26" s="28">
        <v>0</v>
      </c>
      <c r="E26" s="29">
        <v>0</v>
      </c>
      <c r="F26" s="141">
        <v>0</v>
      </c>
    </row>
    <row r="27" spans="1:19" ht="53.25" customHeight="1" x14ac:dyDescent="0.25">
      <c r="A27" s="111" t="s">
        <v>72</v>
      </c>
      <c r="B27" s="58" t="s">
        <v>394</v>
      </c>
      <c r="C27" s="59" t="s">
        <v>395</v>
      </c>
      <c r="D27" s="28">
        <v>0</v>
      </c>
      <c r="E27" s="29">
        <v>0</v>
      </c>
      <c r="F27" s="141">
        <v>0</v>
      </c>
    </row>
    <row r="28" spans="1:19" ht="54.75" customHeight="1" x14ac:dyDescent="0.25">
      <c r="A28" s="13" t="s">
        <v>74</v>
      </c>
      <c r="B28" s="55" t="s">
        <v>396</v>
      </c>
      <c r="C28" s="56" t="s">
        <v>397</v>
      </c>
      <c r="D28" s="27">
        <v>51934866956</v>
      </c>
      <c r="E28" s="14">
        <v>0</v>
      </c>
      <c r="F28" s="57">
        <v>0</v>
      </c>
    </row>
    <row r="29" spans="1:19" ht="39" customHeight="1" x14ac:dyDescent="0.25">
      <c r="A29" s="13" t="s">
        <v>78</v>
      </c>
      <c r="B29" s="55" t="s">
        <v>462</v>
      </c>
      <c r="C29" s="56" t="s">
        <v>398</v>
      </c>
      <c r="D29" s="27">
        <v>0</v>
      </c>
      <c r="E29" s="14">
        <v>0</v>
      </c>
      <c r="F29" s="57">
        <v>0</v>
      </c>
    </row>
    <row r="30" spans="1:19" ht="45.75" customHeight="1" x14ac:dyDescent="0.25">
      <c r="A30" s="109" t="s">
        <v>80</v>
      </c>
      <c r="B30" s="60" t="s">
        <v>399</v>
      </c>
      <c r="C30" s="67" t="s">
        <v>400</v>
      </c>
      <c r="D30" s="15">
        <v>0</v>
      </c>
      <c r="E30" s="16">
        <v>0</v>
      </c>
      <c r="F30" s="141">
        <v>0</v>
      </c>
    </row>
    <row r="31" spans="1:19" ht="44.25" customHeight="1" x14ac:dyDescent="0.25">
      <c r="A31" s="109" t="s">
        <v>82</v>
      </c>
      <c r="B31" s="60" t="s">
        <v>401</v>
      </c>
      <c r="C31" s="67" t="s">
        <v>402</v>
      </c>
      <c r="D31" s="15">
        <v>88604915</v>
      </c>
      <c r="E31" s="16">
        <v>0</v>
      </c>
      <c r="F31" s="140">
        <v>0</v>
      </c>
    </row>
    <row r="32" spans="1:19" s="78" customFormat="1" ht="43.5" customHeight="1" x14ac:dyDescent="0.25">
      <c r="A32" s="49"/>
      <c r="B32" s="58" t="s">
        <v>403</v>
      </c>
      <c r="C32" s="59" t="s">
        <v>404</v>
      </c>
      <c r="D32" s="15">
        <v>0</v>
      </c>
      <c r="E32" s="16">
        <v>0</v>
      </c>
      <c r="F32" s="140">
        <v>0</v>
      </c>
      <c r="G32" s="77"/>
      <c r="H32" s="77"/>
      <c r="I32" s="77"/>
      <c r="J32" s="77"/>
      <c r="K32" s="77"/>
      <c r="L32" s="77"/>
      <c r="M32" s="77"/>
      <c r="N32" s="77"/>
      <c r="O32" s="77"/>
      <c r="P32" s="77"/>
      <c r="Q32" s="77"/>
      <c r="R32" s="77"/>
      <c r="S32" s="77"/>
    </row>
    <row r="33" spans="1:19" ht="62.25" customHeight="1" x14ac:dyDescent="0.25">
      <c r="A33" s="109"/>
      <c r="B33" s="60" t="s">
        <v>405</v>
      </c>
      <c r="C33" s="67" t="s">
        <v>406</v>
      </c>
      <c r="D33" s="15">
        <v>18102500</v>
      </c>
      <c r="E33" s="16">
        <v>0</v>
      </c>
      <c r="F33" s="140">
        <v>0</v>
      </c>
    </row>
    <row r="34" spans="1:19" ht="39" customHeight="1" x14ac:dyDescent="0.25">
      <c r="A34" s="109"/>
      <c r="B34" s="60" t="s">
        <v>407</v>
      </c>
      <c r="C34" s="67" t="s">
        <v>408</v>
      </c>
      <c r="D34" s="15">
        <v>1501</v>
      </c>
      <c r="E34" s="16">
        <v>0</v>
      </c>
      <c r="F34" s="141">
        <v>0</v>
      </c>
    </row>
    <row r="35" spans="1:19" s="78" customFormat="1" ht="39" customHeight="1" x14ac:dyDescent="0.25">
      <c r="A35" s="49"/>
      <c r="B35" s="58" t="s">
        <v>409</v>
      </c>
      <c r="C35" s="59" t="s">
        <v>410</v>
      </c>
      <c r="D35" s="28">
        <v>2252</v>
      </c>
      <c r="E35" s="29">
        <v>0</v>
      </c>
      <c r="F35" s="140">
        <v>0</v>
      </c>
      <c r="G35" s="77"/>
      <c r="H35" s="77"/>
      <c r="I35" s="77"/>
      <c r="J35" s="77"/>
      <c r="K35" s="77"/>
      <c r="L35" s="77"/>
      <c r="M35" s="77"/>
      <c r="N35" s="77"/>
      <c r="O35" s="77"/>
      <c r="P35" s="77"/>
      <c r="Q35" s="77"/>
      <c r="R35" s="77"/>
      <c r="S35" s="77"/>
    </row>
    <row r="36" spans="1:19" ht="39" customHeight="1" x14ac:dyDescent="0.25">
      <c r="A36" s="109"/>
      <c r="B36" s="60" t="s">
        <v>411</v>
      </c>
      <c r="C36" s="67" t="s">
        <v>412</v>
      </c>
      <c r="D36" s="15">
        <v>0</v>
      </c>
      <c r="E36" s="16">
        <v>0</v>
      </c>
      <c r="F36" s="140">
        <v>0</v>
      </c>
    </row>
    <row r="37" spans="1:19" ht="43.5" customHeight="1" x14ac:dyDescent="0.25">
      <c r="A37" s="109"/>
      <c r="B37" s="60" t="s">
        <v>413</v>
      </c>
      <c r="C37" s="67" t="s">
        <v>414</v>
      </c>
      <c r="D37" s="15">
        <v>7000000</v>
      </c>
      <c r="E37" s="16">
        <v>0</v>
      </c>
      <c r="F37" s="140">
        <v>0</v>
      </c>
    </row>
    <row r="38" spans="1:19" ht="44.25" customHeight="1" x14ac:dyDescent="0.25">
      <c r="A38" s="109"/>
      <c r="B38" s="60" t="s">
        <v>415</v>
      </c>
      <c r="C38" s="67" t="s">
        <v>416</v>
      </c>
      <c r="D38" s="15">
        <v>33923282</v>
      </c>
      <c r="E38" s="16">
        <v>0</v>
      </c>
      <c r="F38" s="140">
        <v>0</v>
      </c>
    </row>
    <row r="39" spans="1:19" ht="39" customHeight="1" x14ac:dyDescent="0.25">
      <c r="A39" s="109"/>
      <c r="B39" s="60" t="s">
        <v>417</v>
      </c>
      <c r="C39" s="67" t="s">
        <v>418</v>
      </c>
      <c r="D39" s="15">
        <v>0</v>
      </c>
      <c r="E39" s="16">
        <v>0</v>
      </c>
      <c r="F39" s="140">
        <v>0</v>
      </c>
    </row>
    <row r="40" spans="1:19" ht="39" customHeight="1" x14ac:dyDescent="0.25">
      <c r="A40" s="109"/>
      <c r="B40" s="60" t="s">
        <v>419</v>
      </c>
      <c r="C40" s="67" t="s">
        <v>420</v>
      </c>
      <c r="D40" s="15">
        <v>16500000</v>
      </c>
      <c r="E40" s="16">
        <v>0</v>
      </c>
      <c r="F40" s="140">
        <v>0</v>
      </c>
    </row>
    <row r="41" spans="1:19" ht="39" customHeight="1" x14ac:dyDescent="0.25">
      <c r="A41" s="109"/>
      <c r="B41" s="60" t="s">
        <v>421</v>
      </c>
      <c r="C41" s="67" t="s">
        <v>422</v>
      </c>
      <c r="D41" s="15">
        <v>5500000</v>
      </c>
      <c r="E41" s="16">
        <v>0</v>
      </c>
      <c r="F41" s="140">
        <v>0</v>
      </c>
    </row>
    <row r="42" spans="1:19" ht="42.75" customHeight="1" x14ac:dyDescent="0.25">
      <c r="A42" s="109"/>
      <c r="B42" s="60" t="s">
        <v>423</v>
      </c>
      <c r="C42" s="67" t="s">
        <v>424</v>
      </c>
      <c r="D42" s="15">
        <v>0</v>
      </c>
      <c r="E42" s="16">
        <v>0</v>
      </c>
      <c r="F42" s="141">
        <v>0</v>
      </c>
    </row>
    <row r="43" spans="1:19" ht="39" customHeight="1" x14ac:dyDescent="0.25">
      <c r="A43" s="109"/>
      <c r="B43" s="60" t="s">
        <v>425</v>
      </c>
      <c r="C43" s="67" t="s">
        <v>426</v>
      </c>
      <c r="D43" s="15">
        <v>1885715</v>
      </c>
      <c r="E43" s="16">
        <v>0</v>
      </c>
      <c r="F43" s="140">
        <v>0</v>
      </c>
    </row>
    <row r="44" spans="1:19" ht="39" customHeight="1" x14ac:dyDescent="0.25">
      <c r="A44" s="109"/>
      <c r="B44" s="60" t="s">
        <v>427</v>
      </c>
      <c r="C44" s="67" t="s">
        <v>428</v>
      </c>
      <c r="D44" s="15">
        <v>0</v>
      </c>
      <c r="E44" s="16">
        <v>0</v>
      </c>
      <c r="F44" s="141">
        <v>0</v>
      </c>
    </row>
    <row r="45" spans="1:19" ht="39" customHeight="1" x14ac:dyDescent="0.25">
      <c r="A45" s="109"/>
      <c r="B45" s="60" t="s">
        <v>429</v>
      </c>
      <c r="C45" s="67" t="s">
        <v>430</v>
      </c>
      <c r="D45" s="15">
        <v>5326028</v>
      </c>
      <c r="E45" s="16">
        <v>0</v>
      </c>
      <c r="F45" s="141">
        <v>0</v>
      </c>
    </row>
    <row r="46" spans="1:19" ht="42" customHeight="1" x14ac:dyDescent="0.25">
      <c r="A46" s="109"/>
      <c r="B46" s="60" t="s">
        <v>431</v>
      </c>
      <c r="C46" s="67" t="s">
        <v>432</v>
      </c>
      <c r="D46" s="15">
        <v>0</v>
      </c>
      <c r="E46" s="16">
        <v>0</v>
      </c>
      <c r="F46" s="141">
        <v>0</v>
      </c>
    </row>
    <row r="47" spans="1:19" ht="43.5" customHeight="1" x14ac:dyDescent="0.25">
      <c r="A47" s="109"/>
      <c r="B47" s="60" t="s">
        <v>433</v>
      </c>
      <c r="C47" s="67" t="s">
        <v>434</v>
      </c>
      <c r="D47" s="15">
        <v>0</v>
      </c>
      <c r="E47" s="16">
        <v>0</v>
      </c>
      <c r="F47" s="141">
        <v>0</v>
      </c>
    </row>
    <row r="48" spans="1:19" ht="45.75" customHeight="1" x14ac:dyDescent="0.25">
      <c r="A48" s="109"/>
      <c r="B48" s="60" t="s">
        <v>435</v>
      </c>
      <c r="C48" s="67" t="s">
        <v>436</v>
      </c>
      <c r="D48" s="15">
        <v>0</v>
      </c>
      <c r="E48" s="16">
        <v>0</v>
      </c>
      <c r="F48" s="140">
        <v>0</v>
      </c>
    </row>
    <row r="49" spans="1:19" s="80" customFormat="1" ht="50.25" customHeight="1" x14ac:dyDescent="0.25">
      <c r="A49" s="109"/>
      <c r="B49" s="60" t="s">
        <v>437</v>
      </c>
      <c r="C49" s="67" t="s">
        <v>438</v>
      </c>
      <c r="D49" s="15">
        <v>0</v>
      </c>
      <c r="E49" s="16">
        <v>0</v>
      </c>
      <c r="F49" s="141">
        <v>0</v>
      </c>
      <c r="G49" s="81"/>
      <c r="H49" s="81"/>
      <c r="I49" s="81"/>
      <c r="J49" s="81"/>
      <c r="K49" s="81"/>
      <c r="L49" s="81"/>
      <c r="M49" s="81"/>
      <c r="N49" s="81"/>
      <c r="O49" s="81"/>
      <c r="P49" s="81"/>
      <c r="Q49" s="81"/>
      <c r="R49" s="81"/>
      <c r="S49" s="81"/>
    </row>
    <row r="50" spans="1:19" ht="43.5" customHeight="1" x14ac:dyDescent="0.25">
      <c r="A50" s="148"/>
      <c r="B50" s="60" t="s">
        <v>439</v>
      </c>
      <c r="C50" s="67" t="s">
        <v>440</v>
      </c>
      <c r="D50" s="15">
        <v>363637</v>
      </c>
      <c r="E50" s="16">
        <v>0</v>
      </c>
      <c r="F50" s="141">
        <v>0</v>
      </c>
    </row>
    <row r="51" spans="1:19" ht="42" customHeight="1" x14ac:dyDescent="0.25">
      <c r="A51" s="148"/>
      <c r="B51" s="60" t="s">
        <v>441</v>
      </c>
      <c r="C51" s="67" t="s">
        <v>442</v>
      </c>
      <c r="D51" s="15">
        <v>0</v>
      </c>
      <c r="E51" s="16">
        <v>0</v>
      </c>
      <c r="F51" s="141">
        <v>0</v>
      </c>
    </row>
    <row r="52" spans="1:19" ht="44.25" customHeight="1" x14ac:dyDescent="0.25">
      <c r="A52" s="13" t="s">
        <v>84</v>
      </c>
      <c r="B52" s="55" t="s">
        <v>443</v>
      </c>
      <c r="C52" s="56" t="s">
        <v>444</v>
      </c>
      <c r="D52" s="30">
        <v>88604915</v>
      </c>
      <c r="E52" s="31">
        <v>0</v>
      </c>
      <c r="F52" s="142">
        <v>0</v>
      </c>
    </row>
    <row r="53" spans="1:19" ht="42.75" customHeight="1" x14ac:dyDescent="0.25">
      <c r="A53" s="110"/>
      <c r="B53" s="60" t="s">
        <v>215</v>
      </c>
      <c r="C53" s="67" t="s">
        <v>87</v>
      </c>
      <c r="D53" s="82">
        <v>51846262041</v>
      </c>
      <c r="E53" s="83">
        <v>0</v>
      </c>
      <c r="F53" s="140">
        <v>0</v>
      </c>
    </row>
    <row r="54" spans="1:19" ht="26.25" x14ac:dyDescent="0.25">
      <c r="A54" s="110"/>
      <c r="B54" s="60" t="s">
        <v>216</v>
      </c>
      <c r="C54" s="67" t="s">
        <v>88</v>
      </c>
      <c r="D54" s="82">
        <v>5178849.2</v>
      </c>
      <c r="E54" s="83">
        <v>0</v>
      </c>
      <c r="F54" s="140">
        <v>0</v>
      </c>
    </row>
    <row r="55" spans="1:19" ht="26.25" x14ac:dyDescent="0.25">
      <c r="A55" s="110"/>
      <c r="B55" s="60" t="s">
        <v>217</v>
      </c>
      <c r="C55" s="67" t="s">
        <v>89</v>
      </c>
      <c r="D55" s="82">
        <v>10011.15</v>
      </c>
      <c r="E55" s="83">
        <v>0</v>
      </c>
      <c r="F55" s="140">
        <v>0</v>
      </c>
    </row>
  </sheetData>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1131"/>
  <sheetViews>
    <sheetView topLeftCell="A34" zoomScale="85" zoomScaleNormal="85" workbookViewId="0">
      <selection activeCell="E37" sqref="E37"/>
    </sheetView>
  </sheetViews>
  <sheetFormatPr defaultColWidth="9.140625" defaultRowHeight="15" x14ac:dyDescent="0.25"/>
  <cols>
    <col min="1" max="1" width="9.140625" style="85"/>
    <col min="2" max="2" width="46" style="88" customWidth="1"/>
    <col min="3" max="3" width="9.140625" style="85"/>
    <col min="4" max="4" width="23.140625" style="87" customWidth="1"/>
    <col min="5" max="5" width="24.85546875" style="87" customWidth="1"/>
    <col min="6" max="6" width="22.28515625" style="87" customWidth="1"/>
    <col min="7" max="16384" width="9.140625" style="85"/>
  </cols>
  <sheetData>
    <row r="1" spans="1:6" ht="55.5" customHeight="1" x14ac:dyDescent="0.25">
      <c r="A1" s="54" t="s">
        <v>212</v>
      </c>
      <c r="B1" s="54" t="s">
        <v>218</v>
      </c>
      <c r="C1" s="54" t="s">
        <v>213</v>
      </c>
      <c r="D1" s="86" t="s">
        <v>457</v>
      </c>
      <c r="E1" s="86" t="s">
        <v>454</v>
      </c>
      <c r="F1" s="12" t="s">
        <v>219</v>
      </c>
    </row>
    <row r="2" spans="1:6" ht="39" customHeight="1" x14ac:dyDescent="0.25">
      <c r="A2" s="13" t="s">
        <v>56</v>
      </c>
      <c r="B2" s="55" t="s">
        <v>220</v>
      </c>
      <c r="C2" s="68" t="s">
        <v>65</v>
      </c>
      <c r="D2" s="17">
        <v>141989595</v>
      </c>
      <c r="E2" s="17">
        <v>0</v>
      </c>
      <c r="F2" s="17">
        <v>141989595</v>
      </c>
    </row>
    <row r="3" spans="1:6" ht="39" customHeight="1" x14ac:dyDescent="0.25">
      <c r="A3" s="110">
        <v>1</v>
      </c>
      <c r="B3" s="58" t="s">
        <v>221</v>
      </c>
      <c r="C3" s="69" t="s">
        <v>71</v>
      </c>
      <c r="D3" s="10">
        <v>92891794</v>
      </c>
      <c r="E3" s="10">
        <v>0</v>
      </c>
      <c r="F3" s="10">
        <v>92891794</v>
      </c>
    </row>
    <row r="4" spans="1:6" ht="39" customHeight="1" x14ac:dyDescent="0.25">
      <c r="A4" s="110"/>
      <c r="B4" s="65" t="s">
        <v>222</v>
      </c>
      <c r="C4" s="69" t="s">
        <v>223</v>
      </c>
      <c r="D4" s="10">
        <v>0</v>
      </c>
      <c r="E4" s="10">
        <v>0</v>
      </c>
      <c r="F4" s="10">
        <v>0</v>
      </c>
    </row>
    <row r="5" spans="1:6" ht="39" customHeight="1" x14ac:dyDescent="0.25">
      <c r="A5" s="110"/>
      <c r="B5" s="65" t="s">
        <v>224</v>
      </c>
      <c r="C5" s="69" t="s">
        <v>225</v>
      </c>
      <c r="D5" s="10">
        <v>92891794</v>
      </c>
      <c r="E5" s="10">
        <v>0</v>
      </c>
      <c r="F5" s="10">
        <v>92891794</v>
      </c>
    </row>
    <row r="6" spans="1:6" ht="39" customHeight="1" x14ac:dyDescent="0.25">
      <c r="A6" s="110">
        <v>2</v>
      </c>
      <c r="B6" s="58" t="s">
        <v>226</v>
      </c>
      <c r="C6" s="69" t="s">
        <v>81</v>
      </c>
      <c r="D6" s="70">
        <v>49097801</v>
      </c>
      <c r="E6" s="10">
        <v>0</v>
      </c>
      <c r="F6" s="10">
        <v>49097801</v>
      </c>
    </row>
    <row r="7" spans="1:6" ht="39" customHeight="1" x14ac:dyDescent="0.25">
      <c r="A7" s="110">
        <v>3</v>
      </c>
      <c r="B7" s="58" t="s">
        <v>227</v>
      </c>
      <c r="C7" s="69" t="s">
        <v>91</v>
      </c>
      <c r="D7" s="10">
        <v>0</v>
      </c>
      <c r="E7" s="10">
        <v>0</v>
      </c>
      <c r="F7" s="10">
        <v>0</v>
      </c>
    </row>
    <row r="8" spans="1:6" ht="39" customHeight="1" x14ac:dyDescent="0.25">
      <c r="A8" s="13" t="s">
        <v>78</v>
      </c>
      <c r="B8" s="55" t="s">
        <v>228</v>
      </c>
      <c r="C8" s="68" t="s">
        <v>92</v>
      </c>
      <c r="D8" s="17">
        <v>81000381</v>
      </c>
      <c r="E8" s="17">
        <v>0</v>
      </c>
      <c r="F8" s="17">
        <v>81000381</v>
      </c>
    </row>
    <row r="9" spans="1:6" ht="42.75" customHeight="1" x14ac:dyDescent="0.25">
      <c r="A9" s="110">
        <v>1</v>
      </c>
      <c r="B9" s="71" t="s">
        <v>229</v>
      </c>
      <c r="C9" s="69" t="s">
        <v>93</v>
      </c>
      <c r="D9" s="10">
        <v>33923282</v>
      </c>
      <c r="E9" s="10">
        <v>0</v>
      </c>
      <c r="F9" s="11">
        <v>33923282</v>
      </c>
    </row>
    <row r="10" spans="1:6" ht="48" customHeight="1" x14ac:dyDescent="0.25">
      <c r="A10" s="110">
        <v>2</v>
      </c>
      <c r="B10" s="71" t="s">
        <v>230</v>
      </c>
      <c r="C10" s="69" t="s">
        <v>94</v>
      </c>
      <c r="D10" s="10">
        <v>8364630</v>
      </c>
      <c r="E10" s="10">
        <v>0</v>
      </c>
      <c r="F10" s="11">
        <v>8364630</v>
      </c>
    </row>
    <row r="11" spans="1:6" ht="39" customHeight="1" x14ac:dyDescent="0.25">
      <c r="A11" s="110"/>
      <c r="B11" s="72" t="s">
        <v>231</v>
      </c>
      <c r="C11" s="60" t="s">
        <v>232</v>
      </c>
      <c r="D11" s="10">
        <v>0</v>
      </c>
      <c r="E11" s="10">
        <v>0</v>
      </c>
      <c r="F11" s="11">
        <v>0</v>
      </c>
    </row>
    <row r="12" spans="1:6" ht="39" customHeight="1" x14ac:dyDescent="0.25">
      <c r="A12" s="110"/>
      <c r="B12" s="72" t="s">
        <v>233</v>
      </c>
      <c r="C12" s="60" t="s">
        <v>234</v>
      </c>
      <c r="D12" s="10">
        <v>2864630</v>
      </c>
      <c r="E12" s="10">
        <v>0</v>
      </c>
      <c r="F12" s="10">
        <v>2864630</v>
      </c>
    </row>
    <row r="13" spans="1:6" ht="39" customHeight="1" x14ac:dyDescent="0.25">
      <c r="A13" s="110"/>
      <c r="B13" s="72" t="s">
        <v>235</v>
      </c>
      <c r="C13" s="60" t="s">
        <v>236</v>
      </c>
      <c r="D13" s="10">
        <v>0</v>
      </c>
      <c r="E13" s="10">
        <v>0</v>
      </c>
      <c r="F13" s="11">
        <v>0</v>
      </c>
    </row>
    <row r="14" spans="1:6" ht="39" customHeight="1" x14ac:dyDescent="0.25">
      <c r="A14" s="110"/>
      <c r="B14" s="72" t="s">
        <v>237</v>
      </c>
      <c r="C14" s="60" t="s">
        <v>238</v>
      </c>
      <c r="D14" s="10">
        <v>5500000</v>
      </c>
      <c r="E14" s="10">
        <v>0</v>
      </c>
      <c r="F14" s="11">
        <v>5500000</v>
      </c>
    </row>
    <row r="15" spans="1:6" ht="75" customHeight="1" x14ac:dyDescent="0.25">
      <c r="A15" s="110">
        <v>3</v>
      </c>
      <c r="B15" s="73" t="s">
        <v>239</v>
      </c>
      <c r="C15" s="69" t="s">
        <v>95</v>
      </c>
      <c r="D15" s="10">
        <v>18385715</v>
      </c>
      <c r="E15" s="10">
        <v>0</v>
      </c>
      <c r="F15" s="11">
        <v>18385715</v>
      </c>
    </row>
    <row r="16" spans="1:6" ht="39" customHeight="1" x14ac:dyDescent="0.25">
      <c r="A16" s="110"/>
      <c r="B16" s="74" t="s">
        <v>240</v>
      </c>
      <c r="C16" s="60" t="s">
        <v>241</v>
      </c>
      <c r="D16" s="10">
        <v>16500000</v>
      </c>
      <c r="E16" s="10">
        <v>0</v>
      </c>
      <c r="F16" s="11">
        <v>16500000</v>
      </c>
    </row>
    <row r="17" spans="1:6" ht="39" customHeight="1" x14ac:dyDescent="0.25">
      <c r="A17" s="110"/>
      <c r="B17" s="74" t="s">
        <v>242</v>
      </c>
      <c r="C17" s="60" t="s">
        <v>243</v>
      </c>
      <c r="D17" s="10">
        <v>1885715</v>
      </c>
      <c r="E17" s="10">
        <v>0</v>
      </c>
      <c r="F17" s="11">
        <v>1885715</v>
      </c>
    </row>
    <row r="18" spans="1:6" ht="39" customHeight="1" x14ac:dyDescent="0.25">
      <c r="A18" s="110">
        <v>4</v>
      </c>
      <c r="B18" s="58" t="s">
        <v>244</v>
      </c>
      <c r="C18" s="69" t="s">
        <v>98</v>
      </c>
      <c r="D18" s="10">
        <v>5326028</v>
      </c>
      <c r="E18" s="10">
        <v>0</v>
      </c>
      <c r="F18" s="11">
        <v>5326028</v>
      </c>
    </row>
    <row r="19" spans="1:6" ht="81" customHeight="1" x14ac:dyDescent="0.25">
      <c r="A19" s="110">
        <v>5</v>
      </c>
      <c r="B19" s="58" t="s">
        <v>245</v>
      </c>
      <c r="C19" s="69" t="s">
        <v>99</v>
      </c>
      <c r="D19" s="10">
        <v>7000000</v>
      </c>
      <c r="E19" s="10">
        <v>0</v>
      </c>
      <c r="F19" s="11">
        <v>7000000</v>
      </c>
    </row>
    <row r="20" spans="1:6" ht="39" customHeight="1" x14ac:dyDescent="0.25">
      <c r="A20" s="110"/>
      <c r="B20" s="63" t="s">
        <v>246</v>
      </c>
      <c r="C20" s="69" t="s">
        <v>247</v>
      </c>
      <c r="D20" s="10">
        <v>7000000</v>
      </c>
      <c r="E20" s="10">
        <v>0</v>
      </c>
      <c r="F20" s="11">
        <v>7000000</v>
      </c>
    </row>
    <row r="21" spans="1:6" ht="39" customHeight="1" x14ac:dyDescent="0.25">
      <c r="A21" s="110"/>
      <c r="B21" s="63" t="s">
        <v>248</v>
      </c>
      <c r="C21" s="69" t="s">
        <v>249</v>
      </c>
      <c r="D21" s="10">
        <v>0</v>
      </c>
      <c r="E21" s="10">
        <v>0</v>
      </c>
      <c r="F21" s="11">
        <v>0</v>
      </c>
    </row>
    <row r="22" spans="1:6" ht="155.25" customHeight="1" x14ac:dyDescent="0.25">
      <c r="A22" s="110">
        <v>6</v>
      </c>
      <c r="B22" s="73" t="s">
        <v>250</v>
      </c>
      <c r="C22" s="69" t="s">
        <v>100</v>
      </c>
      <c r="D22" s="10">
        <v>0</v>
      </c>
      <c r="E22" s="10">
        <v>0</v>
      </c>
      <c r="F22" s="11">
        <v>0</v>
      </c>
    </row>
    <row r="23" spans="1:6" ht="39" customHeight="1" x14ac:dyDescent="0.25">
      <c r="A23" s="110"/>
      <c r="B23" s="74" t="s">
        <v>251</v>
      </c>
      <c r="C23" s="60" t="s">
        <v>252</v>
      </c>
      <c r="D23" s="10">
        <v>0</v>
      </c>
      <c r="E23" s="10">
        <v>0</v>
      </c>
      <c r="F23" s="11">
        <v>0</v>
      </c>
    </row>
    <row r="24" spans="1:6" ht="39" customHeight="1" x14ac:dyDescent="0.25">
      <c r="A24" s="110"/>
      <c r="B24" s="74" t="s">
        <v>253</v>
      </c>
      <c r="C24" s="60" t="s">
        <v>254</v>
      </c>
      <c r="D24" s="10">
        <v>0</v>
      </c>
      <c r="E24" s="10">
        <v>0</v>
      </c>
      <c r="F24" s="11">
        <v>0</v>
      </c>
    </row>
    <row r="25" spans="1:6" ht="48" customHeight="1" x14ac:dyDescent="0.25">
      <c r="A25" s="110"/>
      <c r="B25" s="74" t="s">
        <v>255</v>
      </c>
      <c r="C25" s="60" t="s">
        <v>256</v>
      </c>
      <c r="D25" s="10">
        <v>0</v>
      </c>
      <c r="E25" s="10">
        <v>0</v>
      </c>
      <c r="F25" s="11">
        <v>0</v>
      </c>
    </row>
    <row r="26" spans="1:6" ht="39" customHeight="1" x14ac:dyDescent="0.25">
      <c r="A26" s="110"/>
      <c r="B26" s="63" t="s">
        <v>257</v>
      </c>
      <c r="C26" s="60" t="s">
        <v>258</v>
      </c>
      <c r="D26" s="10">
        <v>0</v>
      </c>
      <c r="E26" s="10">
        <v>0</v>
      </c>
      <c r="F26" s="11">
        <v>0</v>
      </c>
    </row>
    <row r="27" spans="1:6" ht="63" customHeight="1" x14ac:dyDescent="0.25">
      <c r="A27" s="110">
        <v>7</v>
      </c>
      <c r="B27" s="58" t="s">
        <v>259</v>
      </c>
      <c r="C27" s="69" t="s">
        <v>96</v>
      </c>
      <c r="D27" s="10">
        <v>0</v>
      </c>
      <c r="E27" s="10">
        <v>0</v>
      </c>
      <c r="F27" s="10">
        <v>0</v>
      </c>
    </row>
    <row r="28" spans="1:6" ht="39" customHeight="1" x14ac:dyDescent="0.25">
      <c r="A28" s="110"/>
      <c r="B28" s="72" t="s">
        <v>260</v>
      </c>
      <c r="C28" s="60" t="s">
        <v>261</v>
      </c>
      <c r="D28" s="10">
        <v>6531589</v>
      </c>
      <c r="E28" s="10">
        <v>0</v>
      </c>
      <c r="F28" s="10">
        <v>6531589</v>
      </c>
    </row>
    <row r="29" spans="1:6" ht="39" customHeight="1" x14ac:dyDescent="0.25">
      <c r="A29" s="110"/>
      <c r="B29" s="72" t="s">
        <v>262</v>
      </c>
      <c r="C29" s="60" t="s">
        <v>263</v>
      </c>
      <c r="D29" s="10">
        <v>6531589</v>
      </c>
      <c r="E29" s="10">
        <v>0</v>
      </c>
      <c r="F29" s="11">
        <v>6531589</v>
      </c>
    </row>
    <row r="30" spans="1:6" ht="39" customHeight="1" x14ac:dyDescent="0.25">
      <c r="A30" s="110">
        <v>8</v>
      </c>
      <c r="B30" s="71" t="s">
        <v>264</v>
      </c>
      <c r="C30" s="69" t="s">
        <v>97</v>
      </c>
      <c r="D30" s="10">
        <v>0</v>
      </c>
      <c r="E30" s="10">
        <v>0</v>
      </c>
      <c r="F30" s="11">
        <v>0</v>
      </c>
    </row>
    <row r="31" spans="1:6" ht="39" customHeight="1" x14ac:dyDescent="0.25">
      <c r="A31" s="110"/>
      <c r="B31" s="72" t="s">
        <v>265</v>
      </c>
      <c r="C31" s="60" t="s">
        <v>266</v>
      </c>
      <c r="D31" s="10">
        <v>0</v>
      </c>
      <c r="E31" s="10">
        <v>0</v>
      </c>
      <c r="F31" s="11">
        <v>0</v>
      </c>
    </row>
    <row r="32" spans="1:6" ht="39" customHeight="1" x14ac:dyDescent="0.25">
      <c r="A32" s="110"/>
      <c r="B32" s="72" t="s">
        <v>267</v>
      </c>
      <c r="C32" s="60" t="s">
        <v>268</v>
      </c>
      <c r="D32" s="10">
        <v>1469137</v>
      </c>
      <c r="E32" s="10">
        <v>0</v>
      </c>
      <c r="F32" s="11">
        <v>1469137</v>
      </c>
    </row>
    <row r="33" spans="1:6" ht="39" customHeight="1" x14ac:dyDescent="0.25">
      <c r="A33" s="110"/>
      <c r="B33" s="72" t="s">
        <v>269</v>
      </c>
      <c r="C33" s="60" t="s">
        <v>270</v>
      </c>
      <c r="D33" s="10">
        <v>0</v>
      </c>
      <c r="E33" s="10">
        <v>0</v>
      </c>
      <c r="F33" s="11">
        <v>0</v>
      </c>
    </row>
    <row r="34" spans="1:6" ht="39" customHeight="1" x14ac:dyDescent="0.25">
      <c r="A34" s="110"/>
      <c r="B34" s="72" t="s">
        <v>271</v>
      </c>
      <c r="C34" s="60" t="s">
        <v>272</v>
      </c>
      <c r="D34" s="10">
        <v>0</v>
      </c>
      <c r="E34" s="10">
        <v>0</v>
      </c>
      <c r="F34" s="11">
        <v>0</v>
      </c>
    </row>
    <row r="35" spans="1:6" ht="39" customHeight="1" x14ac:dyDescent="0.25">
      <c r="A35" s="111"/>
      <c r="B35" s="72" t="s">
        <v>273</v>
      </c>
      <c r="C35" s="58" t="s">
        <v>274</v>
      </c>
      <c r="D35" s="10">
        <v>363637</v>
      </c>
      <c r="E35" s="18">
        <v>0</v>
      </c>
      <c r="F35" s="11">
        <v>363637</v>
      </c>
    </row>
    <row r="36" spans="1:6" ht="39" customHeight="1" x14ac:dyDescent="0.25">
      <c r="A36" s="110"/>
      <c r="B36" s="72" t="s">
        <v>275</v>
      </c>
      <c r="C36" s="60" t="s">
        <v>276</v>
      </c>
      <c r="D36" s="10">
        <v>1105500</v>
      </c>
      <c r="E36" s="10">
        <v>0</v>
      </c>
      <c r="F36" s="11">
        <v>1105500</v>
      </c>
    </row>
    <row r="37" spans="1:6" ht="43.5" customHeight="1" x14ac:dyDescent="0.25">
      <c r="A37" s="112" t="s">
        <v>101</v>
      </c>
      <c r="B37" s="55" t="s">
        <v>277</v>
      </c>
      <c r="C37" s="68" t="s">
        <v>102</v>
      </c>
      <c r="D37" s="17">
        <v>60989214</v>
      </c>
      <c r="E37" s="17">
        <v>0</v>
      </c>
      <c r="F37" s="17">
        <v>60989214</v>
      </c>
    </row>
    <row r="38" spans="1:6" ht="39" customHeight="1" x14ac:dyDescent="0.25">
      <c r="A38" s="112" t="s">
        <v>103</v>
      </c>
      <c r="B38" s="55" t="s">
        <v>278</v>
      </c>
      <c r="C38" s="68" t="s">
        <v>104</v>
      </c>
      <c r="D38" s="17">
        <v>-3230620</v>
      </c>
      <c r="E38" s="17">
        <v>0</v>
      </c>
      <c r="F38" s="17">
        <v>-3230620</v>
      </c>
    </row>
    <row r="39" spans="1:6" ht="39" customHeight="1" x14ac:dyDescent="0.25">
      <c r="A39" s="110">
        <v>1</v>
      </c>
      <c r="B39" s="58" t="s">
        <v>279</v>
      </c>
      <c r="C39" s="69" t="s">
        <v>105</v>
      </c>
      <c r="D39" s="18">
        <v>-3192553</v>
      </c>
      <c r="E39" s="18">
        <v>0</v>
      </c>
      <c r="F39" s="18">
        <v>-3192553</v>
      </c>
    </row>
    <row r="40" spans="1:6" ht="39" customHeight="1" x14ac:dyDescent="0.25">
      <c r="A40" s="110">
        <v>2</v>
      </c>
      <c r="B40" s="58" t="s">
        <v>280</v>
      </c>
      <c r="C40" s="69" t="s">
        <v>107</v>
      </c>
      <c r="D40" s="18">
        <v>-38067</v>
      </c>
      <c r="E40" s="18">
        <v>0</v>
      </c>
      <c r="F40" s="18">
        <v>-38067</v>
      </c>
    </row>
    <row r="41" spans="1:6" ht="75" customHeight="1" x14ac:dyDescent="0.25">
      <c r="A41" s="112" t="s">
        <v>108</v>
      </c>
      <c r="B41" s="55" t="s">
        <v>281</v>
      </c>
      <c r="C41" s="68" t="s">
        <v>109</v>
      </c>
      <c r="D41" s="17">
        <v>57758594</v>
      </c>
      <c r="E41" s="17">
        <v>0</v>
      </c>
      <c r="F41" s="17">
        <v>57758594</v>
      </c>
    </row>
    <row r="42" spans="1:6" ht="39" customHeight="1" x14ac:dyDescent="0.25">
      <c r="A42" s="112" t="s">
        <v>110</v>
      </c>
      <c r="B42" s="55" t="s">
        <v>282</v>
      </c>
      <c r="C42" s="68" t="s">
        <v>111</v>
      </c>
      <c r="D42" s="17">
        <v>0</v>
      </c>
      <c r="E42" s="17">
        <v>0</v>
      </c>
      <c r="F42" s="19">
        <v>0</v>
      </c>
    </row>
    <row r="43" spans="1:6" ht="58.5" customHeight="1" x14ac:dyDescent="0.25">
      <c r="A43" s="112" t="s">
        <v>112</v>
      </c>
      <c r="B43" s="55" t="s">
        <v>283</v>
      </c>
      <c r="C43" s="68" t="s">
        <v>113</v>
      </c>
      <c r="D43" s="17">
        <v>51846262041</v>
      </c>
      <c r="E43" s="17">
        <v>0</v>
      </c>
      <c r="F43" s="17">
        <v>51846262041</v>
      </c>
    </row>
    <row r="44" spans="1:6" ht="39" customHeight="1" x14ac:dyDescent="0.25">
      <c r="A44" s="110"/>
      <c r="B44" s="58" t="s">
        <v>284</v>
      </c>
      <c r="C44" s="69" t="s">
        <v>285</v>
      </c>
      <c r="D44" s="10">
        <v>0</v>
      </c>
      <c r="E44" s="10">
        <v>0</v>
      </c>
      <c r="F44" s="11">
        <v>0</v>
      </c>
    </row>
    <row r="45" spans="1:6" ht="63" customHeight="1" x14ac:dyDescent="0.25">
      <c r="A45" s="110">
        <v>1</v>
      </c>
      <c r="B45" s="58" t="s">
        <v>463</v>
      </c>
      <c r="C45" s="69" t="s">
        <v>286</v>
      </c>
      <c r="D45" s="10">
        <v>57758594</v>
      </c>
      <c r="E45" s="11">
        <v>0</v>
      </c>
      <c r="F45" s="11">
        <v>57758594</v>
      </c>
    </row>
    <row r="46" spans="1:6" ht="63" customHeight="1" x14ac:dyDescent="0.25">
      <c r="A46" s="110">
        <v>2</v>
      </c>
      <c r="B46" s="58" t="s">
        <v>464</v>
      </c>
      <c r="C46" s="69" t="s">
        <v>287</v>
      </c>
      <c r="D46" s="11">
        <v>0</v>
      </c>
      <c r="E46" s="18">
        <v>0</v>
      </c>
      <c r="F46" s="11">
        <v>0</v>
      </c>
    </row>
    <row r="47" spans="1:6" ht="63" customHeight="1" x14ac:dyDescent="0.25">
      <c r="A47" s="110">
        <v>3</v>
      </c>
      <c r="B47" s="58" t="s">
        <v>465</v>
      </c>
      <c r="C47" s="69" t="s">
        <v>466</v>
      </c>
      <c r="D47" s="11">
        <v>51788503447</v>
      </c>
      <c r="E47" s="18">
        <v>0</v>
      </c>
      <c r="F47" s="11">
        <v>51788503447</v>
      </c>
    </row>
    <row r="48" spans="1:6" ht="48" customHeight="1" x14ac:dyDescent="0.25">
      <c r="A48" s="110"/>
      <c r="B48" s="58" t="s">
        <v>467</v>
      </c>
      <c r="C48" s="69" t="s">
        <v>468</v>
      </c>
      <c r="D48" s="11">
        <v>51790004500</v>
      </c>
      <c r="E48" s="18"/>
      <c r="F48" s="11">
        <v>51790004500</v>
      </c>
    </row>
    <row r="49" spans="1:6" ht="48" customHeight="1" x14ac:dyDescent="0.25">
      <c r="A49" s="110"/>
      <c r="B49" s="58" t="s">
        <v>469</v>
      </c>
      <c r="C49" s="69" t="s">
        <v>470</v>
      </c>
      <c r="D49" s="11">
        <v>-1501053</v>
      </c>
      <c r="E49" s="18">
        <v>0</v>
      </c>
      <c r="F49" s="11">
        <v>-1501053</v>
      </c>
    </row>
    <row r="50" spans="1:6" ht="39" customHeight="1" x14ac:dyDescent="0.25">
      <c r="A50" s="110"/>
      <c r="B50" s="58" t="s">
        <v>471</v>
      </c>
      <c r="C50" s="69" t="s">
        <v>115</v>
      </c>
      <c r="D50" s="11">
        <v>51846262041</v>
      </c>
      <c r="E50" s="18">
        <v>0</v>
      </c>
      <c r="F50" s="11">
        <v>51846262041</v>
      </c>
    </row>
    <row r="51" spans="1:6" ht="26.25" x14ac:dyDescent="0.25">
      <c r="A51" s="110"/>
      <c r="B51" s="58" t="s">
        <v>472</v>
      </c>
      <c r="C51" s="69" t="s">
        <v>473</v>
      </c>
      <c r="D51" s="11">
        <v>0</v>
      </c>
      <c r="E51" s="18">
        <v>0</v>
      </c>
      <c r="F51" s="11">
        <v>0</v>
      </c>
    </row>
    <row r="52" spans="1:6" ht="26.25" x14ac:dyDescent="0.25">
      <c r="A52" s="112" t="s">
        <v>114</v>
      </c>
      <c r="B52" s="55" t="s">
        <v>474</v>
      </c>
      <c r="C52" s="68" t="s">
        <v>475</v>
      </c>
      <c r="D52" s="17">
        <v>0</v>
      </c>
      <c r="E52" s="17">
        <v>0</v>
      </c>
      <c r="F52" s="17">
        <v>0</v>
      </c>
    </row>
    <row r="53" spans="1:6" x14ac:dyDescent="0.25">
      <c r="B53" s="87"/>
    </row>
    <row r="54" spans="1:6" x14ac:dyDescent="0.25">
      <c r="B54" s="87"/>
    </row>
    <row r="55" spans="1:6" x14ac:dyDescent="0.25">
      <c r="B55" s="87"/>
    </row>
    <row r="56" spans="1:6" x14ac:dyDescent="0.25">
      <c r="B56" s="87"/>
    </row>
    <row r="57" spans="1:6" x14ac:dyDescent="0.25">
      <c r="B57" s="87"/>
    </row>
    <row r="58" spans="1:6" x14ac:dyDescent="0.25">
      <c r="B58" s="87"/>
    </row>
    <row r="59" spans="1:6" x14ac:dyDescent="0.25">
      <c r="B59" s="87"/>
    </row>
    <row r="60" spans="1:6" x14ac:dyDescent="0.25">
      <c r="B60" s="87"/>
    </row>
    <row r="61" spans="1:6" x14ac:dyDescent="0.25">
      <c r="B61" s="87"/>
    </row>
    <row r="62" spans="1:6" x14ac:dyDescent="0.25">
      <c r="B62" s="87"/>
    </row>
    <row r="63" spans="1:6" x14ac:dyDescent="0.25">
      <c r="B63" s="87"/>
    </row>
    <row r="64" spans="1:6" x14ac:dyDescent="0.25">
      <c r="B64" s="87"/>
    </row>
    <row r="65" spans="2:2" x14ac:dyDescent="0.25">
      <c r="B65" s="87"/>
    </row>
    <row r="66" spans="2:2" x14ac:dyDescent="0.25">
      <c r="B66" s="87"/>
    </row>
    <row r="67" spans="2:2" x14ac:dyDescent="0.25">
      <c r="B67" s="87"/>
    </row>
    <row r="68" spans="2:2" x14ac:dyDescent="0.25">
      <c r="B68" s="87"/>
    </row>
    <row r="69" spans="2:2" x14ac:dyDescent="0.25">
      <c r="B69" s="87"/>
    </row>
    <row r="70" spans="2:2" x14ac:dyDescent="0.25">
      <c r="B70" s="87"/>
    </row>
    <row r="71" spans="2:2" x14ac:dyDescent="0.25">
      <c r="B71" s="87"/>
    </row>
    <row r="72" spans="2:2" x14ac:dyDescent="0.25">
      <c r="B72" s="87"/>
    </row>
    <row r="73" spans="2:2" x14ac:dyDescent="0.25">
      <c r="B73" s="87"/>
    </row>
    <row r="74" spans="2:2" x14ac:dyDescent="0.25">
      <c r="B74" s="87"/>
    </row>
    <row r="75" spans="2:2" x14ac:dyDescent="0.25">
      <c r="B75" s="87"/>
    </row>
    <row r="76" spans="2:2" x14ac:dyDescent="0.25">
      <c r="B76" s="87"/>
    </row>
    <row r="77" spans="2:2" x14ac:dyDescent="0.25">
      <c r="B77" s="87"/>
    </row>
    <row r="78" spans="2:2" x14ac:dyDescent="0.25">
      <c r="B78" s="87"/>
    </row>
    <row r="79" spans="2:2" x14ac:dyDescent="0.25">
      <c r="B79" s="87"/>
    </row>
    <row r="80" spans="2:2" x14ac:dyDescent="0.25">
      <c r="B80" s="87"/>
    </row>
    <row r="81" spans="2:2" x14ac:dyDescent="0.25">
      <c r="B81" s="87"/>
    </row>
    <row r="82" spans="2:2" x14ac:dyDescent="0.25">
      <c r="B82" s="87"/>
    </row>
    <row r="83" spans="2:2" x14ac:dyDescent="0.25">
      <c r="B83" s="87"/>
    </row>
    <row r="84" spans="2:2" x14ac:dyDescent="0.25">
      <c r="B84" s="87"/>
    </row>
    <row r="85" spans="2:2" x14ac:dyDescent="0.25">
      <c r="B85" s="87"/>
    </row>
    <row r="86" spans="2:2" x14ac:dyDescent="0.25">
      <c r="B86" s="87"/>
    </row>
    <row r="87" spans="2:2" x14ac:dyDescent="0.25">
      <c r="B87" s="87"/>
    </row>
    <row r="88" spans="2:2" x14ac:dyDescent="0.25">
      <c r="B88" s="87"/>
    </row>
    <row r="89" spans="2:2" x14ac:dyDescent="0.25">
      <c r="B89" s="87"/>
    </row>
    <row r="90" spans="2:2" x14ac:dyDescent="0.25">
      <c r="B90" s="87"/>
    </row>
    <row r="91" spans="2:2" x14ac:dyDescent="0.25">
      <c r="B91" s="87"/>
    </row>
    <row r="92" spans="2:2" x14ac:dyDescent="0.25">
      <c r="B92" s="87"/>
    </row>
    <row r="93" spans="2:2" x14ac:dyDescent="0.25">
      <c r="B93" s="87"/>
    </row>
    <row r="94" spans="2:2" x14ac:dyDescent="0.25">
      <c r="B94" s="87"/>
    </row>
    <row r="95" spans="2:2" x14ac:dyDescent="0.25">
      <c r="B95" s="87"/>
    </row>
    <row r="96" spans="2:2" x14ac:dyDescent="0.25">
      <c r="B96" s="87"/>
    </row>
    <row r="97" spans="2:2" x14ac:dyDescent="0.25">
      <c r="B97" s="87"/>
    </row>
    <row r="98" spans="2:2" x14ac:dyDescent="0.25">
      <c r="B98" s="87"/>
    </row>
    <row r="99" spans="2:2" x14ac:dyDescent="0.25">
      <c r="B99" s="87"/>
    </row>
    <row r="100" spans="2:2" x14ac:dyDescent="0.25">
      <c r="B100" s="87"/>
    </row>
    <row r="101" spans="2:2" x14ac:dyDescent="0.25">
      <c r="B101" s="87"/>
    </row>
    <row r="102" spans="2:2" x14ac:dyDescent="0.25">
      <c r="B102" s="87"/>
    </row>
    <row r="103" spans="2:2" x14ac:dyDescent="0.25">
      <c r="B103" s="87"/>
    </row>
    <row r="104" spans="2:2" x14ac:dyDescent="0.25">
      <c r="B104" s="87"/>
    </row>
    <row r="105" spans="2:2" x14ac:dyDescent="0.25">
      <c r="B105" s="87"/>
    </row>
    <row r="106" spans="2:2" x14ac:dyDescent="0.25">
      <c r="B106" s="87"/>
    </row>
    <row r="107" spans="2:2" x14ac:dyDescent="0.25">
      <c r="B107" s="87"/>
    </row>
    <row r="108" spans="2:2" x14ac:dyDescent="0.25">
      <c r="B108" s="87"/>
    </row>
    <row r="109" spans="2:2" x14ac:dyDescent="0.25">
      <c r="B109" s="87"/>
    </row>
    <row r="110" spans="2:2" x14ac:dyDescent="0.25">
      <c r="B110" s="87"/>
    </row>
    <row r="111" spans="2:2" x14ac:dyDescent="0.25">
      <c r="B111" s="87"/>
    </row>
    <row r="112" spans="2:2" x14ac:dyDescent="0.25">
      <c r="B112" s="87"/>
    </row>
    <row r="113" spans="2:2" x14ac:dyDescent="0.25">
      <c r="B113" s="87"/>
    </row>
    <row r="114" spans="2:2" x14ac:dyDescent="0.25">
      <c r="B114" s="87"/>
    </row>
    <row r="115" spans="2:2" x14ac:dyDescent="0.25">
      <c r="B115" s="87"/>
    </row>
    <row r="116" spans="2:2" x14ac:dyDescent="0.25">
      <c r="B116" s="87"/>
    </row>
    <row r="117" spans="2:2" x14ac:dyDescent="0.25">
      <c r="B117" s="87"/>
    </row>
    <row r="118" spans="2:2" x14ac:dyDescent="0.25">
      <c r="B118" s="87"/>
    </row>
    <row r="119" spans="2:2" x14ac:dyDescent="0.25">
      <c r="B119" s="87"/>
    </row>
    <row r="120" spans="2:2" x14ac:dyDescent="0.25">
      <c r="B120" s="87"/>
    </row>
    <row r="121" spans="2:2" x14ac:dyDescent="0.25">
      <c r="B121" s="87"/>
    </row>
    <row r="122" spans="2:2" x14ac:dyDescent="0.25">
      <c r="B122" s="87"/>
    </row>
    <row r="123" spans="2:2" x14ac:dyDescent="0.25">
      <c r="B123" s="87"/>
    </row>
    <row r="124" spans="2:2" x14ac:dyDescent="0.25">
      <c r="B124" s="87"/>
    </row>
    <row r="125" spans="2:2" x14ac:dyDescent="0.25">
      <c r="B125" s="87"/>
    </row>
    <row r="126" spans="2:2" x14ac:dyDescent="0.25">
      <c r="B126" s="87"/>
    </row>
    <row r="127" spans="2:2" x14ac:dyDescent="0.25">
      <c r="B127" s="87"/>
    </row>
    <row r="128" spans="2:2" x14ac:dyDescent="0.25">
      <c r="B128" s="87"/>
    </row>
    <row r="129" spans="2:2" x14ac:dyDescent="0.25">
      <c r="B129" s="87"/>
    </row>
    <row r="130" spans="2:2" x14ac:dyDescent="0.25">
      <c r="B130" s="87"/>
    </row>
    <row r="131" spans="2:2" x14ac:dyDescent="0.25">
      <c r="B131" s="87"/>
    </row>
    <row r="132" spans="2:2" x14ac:dyDescent="0.25">
      <c r="B132" s="87"/>
    </row>
    <row r="133" spans="2:2" x14ac:dyDescent="0.25">
      <c r="B133" s="87"/>
    </row>
    <row r="134" spans="2:2" x14ac:dyDescent="0.25">
      <c r="B134" s="87"/>
    </row>
    <row r="135" spans="2:2" x14ac:dyDescent="0.25">
      <c r="B135" s="87"/>
    </row>
    <row r="136" spans="2:2" x14ac:dyDescent="0.25">
      <c r="B136" s="87"/>
    </row>
    <row r="137" spans="2:2" x14ac:dyDescent="0.25">
      <c r="B137" s="87"/>
    </row>
    <row r="138" spans="2:2" x14ac:dyDescent="0.25">
      <c r="B138" s="87"/>
    </row>
    <row r="139" spans="2:2" x14ac:dyDescent="0.25">
      <c r="B139" s="87"/>
    </row>
    <row r="140" spans="2:2" x14ac:dyDescent="0.25">
      <c r="B140" s="87"/>
    </row>
    <row r="141" spans="2:2" x14ac:dyDescent="0.25">
      <c r="B141" s="87"/>
    </row>
    <row r="142" spans="2:2" x14ac:dyDescent="0.25">
      <c r="B142" s="87"/>
    </row>
    <row r="143" spans="2:2" x14ac:dyDescent="0.25">
      <c r="B143" s="87"/>
    </row>
    <row r="144" spans="2:2" x14ac:dyDescent="0.25">
      <c r="B144" s="87"/>
    </row>
    <row r="145" spans="2:2" x14ac:dyDescent="0.25">
      <c r="B145" s="87"/>
    </row>
    <row r="146" spans="2:2" x14ac:dyDescent="0.25">
      <c r="B146" s="87"/>
    </row>
    <row r="147" spans="2:2" x14ac:dyDescent="0.25">
      <c r="B147" s="87"/>
    </row>
    <row r="148" spans="2:2" x14ac:dyDescent="0.25">
      <c r="B148" s="87"/>
    </row>
    <row r="149" spans="2:2" x14ac:dyDescent="0.25">
      <c r="B149" s="87"/>
    </row>
    <row r="150" spans="2:2" x14ac:dyDescent="0.25">
      <c r="B150" s="87"/>
    </row>
    <row r="151" spans="2:2" x14ac:dyDescent="0.25">
      <c r="B151" s="87"/>
    </row>
    <row r="152" spans="2:2" x14ac:dyDescent="0.25">
      <c r="B152" s="87"/>
    </row>
    <row r="153" spans="2:2" x14ac:dyDescent="0.25">
      <c r="B153" s="87"/>
    </row>
    <row r="154" spans="2:2" x14ac:dyDescent="0.25">
      <c r="B154" s="87"/>
    </row>
    <row r="155" spans="2:2" x14ac:dyDescent="0.25">
      <c r="B155" s="87"/>
    </row>
    <row r="156" spans="2:2" x14ac:dyDescent="0.25">
      <c r="B156" s="87"/>
    </row>
    <row r="157" spans="2:2" x14ac:dyDescent="0.25">
      <c r="B157" s="87"/>
    </row>
    <row r="158" spans="2:2" x14ac:dyDescent="0.25">
      <c r="B158" s="87"/>
    </row>
    <row r="159" spans="2:2" x14ac:dyDescent="0.25">
      <c r="B159" s="87"/>
    </row>
    <row r="160" spans="2:2" x14ac:dyDescent="0.25">
      <c r="B160" s="87"/>
    </row>
    <row r="161" spans="2:2" x14ac:dyDescent="0.25">
      <c r="B161" s="87"/>
    </row>
    <row r="162" spans="2:2" x14ac:dyDescent="0.25">
      <c r="B162" s="87"/>
    </row>
    <row r="163" spans="2:2" x14ac:dyDescent="0.25">
      <c r="B163" s="87"/>
    </row>
    <row r="164" spans="2:2" x14ac:dyDescent="0.25">
      <c r="B164" s="87"/>
    </row>
    <row r="165" spans="2:2" x14ac:dyDescent="0.25">
      <c r="B165" s="87"/>
    </row>
    <row r="166" spans="2:2" x14ac:dyDescent="0.25">
      <c r="B166" s="87"/>
    </row>
    <row r="167" spans="2:2" x14ac:dyDescent="0.25">
      <c r="B167" s="87"/>
    </row>
    <row r="168" spans="2:2" x14ac:dyDescent="0.25">
      <c r="B168" s="87"/>
    </row>
    <row r="169" spans="2:2" x14ac:dyDescent="0.25">
      <c r="B169" s="87"/>
    </row>
    <row r="170" spans="2:2" x14ac:dyDescent="0.25">
      <c r="B170" s="87"/>
    </row>
    <row r="171" spans="2:2" x14ac:dyDescent="0.25">
      <c r="B171" s="87"/>
    </row>
    <row r="172" spans="2:2" x14ac:dyDescent="0.25">
      <c r="B172" s="87"/>
    </row>
    <row r="173" spans="2:2" x14ac:dyDescent="0.25">
      <c r="B173" s="87"/>
    </row>
    <row r="174" spans="2:2" x14ac:dyDescent="0.25">
      <c r="B174" s="87"/>
    </row>
    <row r="175" spans="2:2" x14ac:dyDescent="0.25">
      <c r="B175" s="87"/>
    </row>
    <row r="176" spans="2:2" x14ac:dyDescent="0.25">
      <c r="B176" s="87"/>
    </row>
    <row r="177" spans="2:2" x14ac:dyDescent="0.25">
      <c r="B177" s="87"/>
    </row>
    <row r="178" spans="2:2" x14ac:dyDescent="0.25">
      <c r="B178" s="87"/>
    </row>
    <row r="179" spans="2:2" x14ac:dyDescent="0.25">
      <c r="B179" s="87"/>
    </row>
    <row r="180" spans="2:2" x14ac:dyDescent="0.25">
      <c r="B180" s="87"/>
    </row>
    <row r="181" spans="2:2" x14ac:dyDescent="0.25">
      <c r="B181" s="87"/>
    </row>
    <row r="182" spans="2:2" x14ac:dyDescent="0.25">
      <c r="B182" s="87"/>
    </row>
    <row r="183" spans="2:2" x14ac:dyDescent="0.25">
      <c r="B183" s="87"/>
    </row>
    <row r="184" spans="2:2" x14ac:dyDescent="0.25">
      <c r="B184" s="87"/>
    </row>
    <row r="185" spans="2:2" x14ac:dyDescent="0.25">
      <c r="B185" s="87"/>
    </row>
    <row r="186" spans="2:2" x14ac:dyDescent="0.25">
      <c r="B186" s="87"/>
    </row>
    <row r="187" spans="2:2" x14ac:dyDescent="0.25">
      <c r="B187" s="87"/>
    </row>
    <row r="188" spans="2:2" x14ac:dyDescent="0.25">
      <c r="B188" s="87"/>
    </row>
    <row r="189" spans="2:2" x14ac:dyDescent="0.25">
      <c r="B189" s="87"/>
    </row>
    <row r="190" spans="2:2" x14ac:dyDescent="0.25">
      <c r="B190" s="87"/>
    </row>
    <row r="191" spans="2:2" x14ac:dyDescent="0.25">
      <c r="B191" s="87"/>
    </row>
    <row r="192" spans="2:2" x14ac:dyDescent="0.25">
      <c r="B192" s="87"/>
    </row>
    <row r="193" spans="2:2" x14ac:dyDescent="0.25">
      <c r="B193" s="87"/>
    </row>
    <row r="194" spans="2:2" x14ac:dyDescent="0.25">
      <c r="B194" s="87"/>
    </row>
    <row r="195" spans="2:2" x14ac:dyDescent="0.25">
      <c r="B195" s="87"/>
    </row>
    <row r="196" spans="2:2" x14ac:dyDescent="0.25">
      <c r="B196" s="87"/>
    </row>
    <row r="197" spans="2:2" x14ac:dyDescent="0.25">
      <c r="B197" s="87"/>
    </row>
    <row r="198" spans="2:2" x14ac:dyDescent="0.25">
      <c r="B198" s="87"/>
    </row>
    <row r="199" spans="2:2" x14ac:dyDescent="0.25">
      <c r="B199" s="87"/>
    </row>
    <row r="200" spans="2:2" x14ac:dyDescent="0.25">
      <c r="B200" s="87"/>
    </row>
    <row r="201" spans="2:2" x14ac:dyDescent="0.25">
      <c r="B201" s="87"/>
    </row>
    <row r="202" spans="2:2" x14ac:dyDescent="0.25">
      <c r="B202" s="87"/>
    </row>
    <row r="203" spans="2:2" x14ac:dyDescent="0.25">
      <c r="B203" s="87"/>
    </row>
    <row r="204" spans="2:2" x14ac:dyDescent="0.25">
      <c r="B204" s="87"/>
    </row>
    <row r="205" spans="2:2" x14ac:dyDescent="0.25">
      <c r="B205" s="87"/>
    </row>
    <row r="206" spans="2:2" x14ac:dyDescent="0.25">
      <c r="B206" s="87"/>
    </row>
    <row r="207" spans="2:2" x14ac:dyDescent="0.25">
      <c r="B207" s="87"/>
    </row>
    <row r="208" spans="2:2" x14ac:dyDescent="0.25">
      <c r="B208" s="87"/>
    </row>
    <row r="209" spans="2:2" x14ac:dyDescent="0.25">
      <c r="B209" s="87"/>
    </row>
    <row r="210" spans="2:2" x14ac:dyDescent="0.25">
      <c r="B210" s="87"/>
    </row>
    <row r="211" spans="2:2" x14ac:dyDescent="0.25">
      <c r="B211" s="87"/>
    </row>
    <row r="212" spans="2:2" x14ac:dyDescent="0.25">
      <c r="B212" s="87"/>
    </row>
    <row r="213" spans="2:2" x14ac:dyDescent="0.25">
      <c r="B213" s="87"/>
    </row>
    <row r="214" spans="2:2" x14ac:dyDescent="0.25">
      <c r="B214" s="87"/>
    </row>
    <row r="215" spans="2:2" x14ac:dyDescent="0.25">
      <c r="B215" s="87"/>
    </row>
    <row r="216" spans="2:2" x14ac:dyDescent="0.25">
      <c r="B216" s="87"/>
    </row>
    <row r="217" spans="2:2" x14ac:dyDescent="0.25">
      <c r="B217" s="87"/>
    </row>
    <row r="218" spans="2:2" x14ac:dyDescent="0.25">
      <c r="B218" s="87"/>
    </row>
    <row r="219" spans="2:2" x14ac:dyDescent="0.25">
      <c r="B219" s="87"/>
    </row>
    <row r="220" spans="2:2" x14ac:dyDescent="0.25">
      <c r="B220" s="87"/>
    </row>
    <row r="221" spans="2:2" x14ac:dyDescent="0.25">
      <c r="B221" s="87"/>
    </row>
    <row r="222" spans="2:2" x14ac:dyDescent="0.25">
      <c r="B222" s="87"/>
    </row>
    <row r="223" spans="2:2" x14ac:dyDescent="0.25">
      <c r="B223" s="87"/>
    </row>
    <row r="224" spans="2:2" x14ac:dyDescent="0.25">
      <c r="B224" s="87"/>
    </row>
    <row r="225" spans="2:2" x14ac:dyDescent="0.25">
      <c r="B225" s="87"/>
    </row>
    <row r="226" spans="2:2" x14ac:dyDescent="0.25">
      <c r="B226" s="87"/>
    </row>
    <row r="227" spans="2:2" x14ac:dyDescent="0.25">
      <c r="B227" s="87"/>
    </row>
    <row r="228" spans="2:2" x14ac:dyDescent="0.25">
      <c r="B228" s="87"/>
    </row>
    <row r="229" spans="2:2" x14ac:dyDescent="0.25">
      <c r="B229" s="87"/>
    </row>
    <row r="230" spans="2:2" x14ac:dyDescent="0.25">
      <c r="B230" s="87"/>
    </row>
    <row r="231" spans="2:2" x14ac:dyDescent="0.25">
      <c r="B231" s="87"/>
    </row>
    <row r="232" spans="2:2" x14ac:dyDescent="0.25">
      <c r="B232" s="87"/>
    </row>
    <row r="233" spans="2:2" x14ac:dyDescent="0.25">
      <c r="B233" s="87"/>
    </row>
    <row r="234" spans="2:2" x14ac:dyDescent="0.25">
      <c r="B234" s="87"/>
    </row>
    <row r="235" spans="2:2" x14ac:dyDescent="0.25">
      <c r="B235" s="87"/>
    </row>
    <row r="236" spans="2:2" x14ac:dyDescent="0.25">
      <c r="B236" s="87"/>
    </row>
    <row r="237" spans="2:2" x14ac:dyDescent="0.25">
      <c r="B237" s="87"/>
    </row>
    <row r="238" spans="2:2" x14ac:dyDescent="0.25">
      <c r="B238" s="87"/>
    </row>
    <row r="239" spans="2:2" x14ac:dyDescent="0.25">
      <c r="B239" s="87"/>
    </row>
    <row r="240" spans="2:2" x14ac:dyDescent="0.25">
      <c r="B240" s="87"/>
    </row>
    <row r="241" spans="2:2" x14ac:dyDescent="0.25">
      <c r="B241" s="87"/>
    </row>
    <row r="242" spans="2:2" x14ac:dyDescent="0.25">
      <c r="B242" s="87"/>
    </row>
    <row r="243" spans="2:2" x14ac:dyDescent="0.25">
      <c r="B243" s="87"/>
    </row>
    <row r="244" spans="2:2" x14ac:dyDescent="0.25">
      <c r="B244" s="87"/>
    </row>
    <row r="245" spans="2:2" x14ac:dyDescent="0.25">
      <c r="B245" s="87"/>
    </row>
    <row r="246" spans="2:2" x14ac:dyDescent="0.25">
      <c r="B246" s="87"/>
    </row>
    <row r="247" spans="2:2" x14ac:dyDescent="0.25">
      <c r="B247" s="87"/>
    </row>
    <row r="248" spans="2:2" x14ac:dyDescent="0.25">
      <c r="B248" s="87"/>
    </row>
    <row r="249" spans="2:2" x14ac:dyDescent="0.25">
      <c r="B249" s="87"/>
    </row>
    <row r="250" spans="2:2" x14ac:dyDescent="0.25">
      <c r="B250" s="87"/>
    </row>
    <row r="251" spans="2:2" x14ac:dyDescent="0.25">
      <c r="B251" s="87"/>
    </row>
    <row r="252" spans="2:2" x14ac:dyDescent="0.25">
      <c r="B252" s="87"/>
    </row>
    <row r="253" spans="2:2" x14ac:dyDescent="0.25">
      <c r="B253" s="87"/>
    </row>
    <row r="254" spans="2:2" x14ac:dyDescent="0.25">
      <c r="B254" s="87"/>
    </row>
    <row r="255" spans="2:2" x14ac:dyDescent="0.25">
      <c r="B255" s="87"/>
    </row>
    <row r="256" spans="2:2" x14ac:dyDescent="0.25">
      <c r="B256" s="87"/>
    </row>
    <row r="257" spans="2:2" x14ac:dyDescent="0.25">
      <c r="B257" s="87"/>
    </row>
    <row r="258" spans="2:2" x14ac:dyDescent="0.25">
      <c r="B258" s="87"/>
    </row>
    <row r="259" spans="2:2" x14ac:dyDescent="0.25">
      <c r="B259" s="87"/>
    </row>
    <row r="260" spans="2:2" x14ac:dyDescent="0.25">
      <c r="B260" s="87"/>
    </row>
    <row r="261" spans="2:2" x14ac:dyDescent="0.25">
      <c r="B261" s="87"/>
    </row>
    <row r="262" spans="2:2" x14ac:dyDescent="0.25">
      <c r="B262" s="87"/>
    </row>
    <row r="263" spans="2:2" x14ac:dyDescent="0.25">
      <c r="B263" s="87"/>
    </row>
    <row r="264" spans="2:2" x14ac:dyDescent="0.25">
      <c r="B264" s="87"/>
    </row>
    <row r="265" spans="2:2" x14ac:dyDescent="0.25">
      <c r="B265" s="87"/>
    </row>
    <row r="266" spans="2:2" x14ac:dyDescent="0.25">
      <c r="B266" s="87"/>
    </row>
    <row r="267" spans="2:2" x14ac:dyDescent="0.25">
      <c r="B267" s="87"/>
    </row>
    <row r="268" spans="2:2" x14ac:dyDescent="0.25">
      <c r="B268" s="87"/>
    </row>
    <row r="269" spans="2:2" x14ac:dyDescent="0.25">
      <c r="B269" s="87"/>
    </row>
    <row r="270" spans="2:2" x14ac:dyDescent="0.25">
      <c r="B270" s="87"/>
    </row>
    <row r="271" spans="2:2" x14ac:dyDescent="0.25">
      <c r="B271" s="87"/>
    </row>
    <row r="272" spans="2:2" x14ac:dyDescent="0.25">
      <c r="B272" s="87"/>
    </row>
    <row r="273" spans="2:2" x14ac:dyDescent="0.25">
      <c r="B273" s="87"/>
    </row>
    <row r="274" spans="2:2" x14ac:dyDescent="0.25">
      <c r="B274" s="87"/>
    </row>
    <row r="275" spans="2:2" x14ac:dyDescent="0.25">
      <c r="B275" s="87"/>
    </row>
    <row r="276" spans="2:2" x14ac:dyDescent="0.25">
      <c r="B276" s="87"/>
    </row>
    <row r="277" spans="2:2" x14ac:dyDescent="0.25">
      <c r="B277" s="87"/>
    </row>
    <row r="278" spans="2:2" x14ac:dyDescent="0.25">
      <c r="B278" s="87"/>
    </row>
    <row r="279" spans="2:2" x14ac:dyDescent="0.25">
      <c r="B279" s="87"/>
    </row>
    <row r="280" spans="2:2" x14ac:dyDescent="0.25">
      <c r="B280" s="87"/>
    </row>
    <row r="281" spans="2:2" x14ac:dyDescent="0.25">
      <c r="B281" s="87"/>
    </row>
    <row r="282" spans="2:2" x14ac:dyDescent="0.25">
      <c r="B282" s="87"/>
    </row>
    <row r="283" spans="2:2" x14ac:dyDescent="0.25">
      <c r="B283" s="87"/>
    </row>
    <row r="284" spans="2:2" x14ac:dyDescent="0.25">
      <c r="B284" s="87"/>
    </row>
    <row r="285" spans="2:2" x14ac:dyDescent="0.25">
      <c r="B285" s="87"/>
    </row>
    <row r="286" spans="2:2" x14ac:dyDescent="0.25">
      <c r="B286" s="87"/>
    </row>
    <row r="287" spans="2:2" x14ac:dyDescent="0.25">
      <c r="B287" s="87"/>
    </row>
    <row r="288" spans="2:2" x14ac:dyDescent="0.25">
      <c r="B288" s="87"/>
    </row>
    <row r="289" spans="2:2" x14ac:dyDescent="0.25">
      <c r="B289" s="87"/>
    </row>
    <row r="290" spans="2:2" x14ac:dyDescent="0.25">
      <c r="B290" s="87"/>
    </row>
    <row r="291" spans="2:2" x14ac:dyDescent="0.25">
      <c r="B291" s="87"/>
    </row>
    <row r="292" spans="2:2" x14ac:dyDescent="0.25">
      <c r="B292" s="87"/>
    </row>
    <row r="293" spans="2:2" x14ac:dyDescent="0.25">
      <c r="B293" s="87"/>
    </row>
    <row r="294" spans="2:2" x14ac:dyDescent="0.25">
      <c r="B294" s="87"/>
    </row>
    <row r="295" spans="2:2" x14ac:dyDescent="0.25">
      <c r="B295" s="87"/>
    </row>
    <row r="296" spans="2:2" x14ac:dyDescent="0.25">
      <c r="B296" s="87"/>
    </row>
    <row r="297" spans="2:2" x14ac:dyDescent="0.25">
      <c r="B297" s="87"/>
    </row>
    <row r="298" spans="2:2" x14ac:dyDescent="0.25">
      <c r="B298" s="87"/>
    </row>
    <row r="299" spans="2:2" x14ac:dyDescent="0.25">
      <c r="B299" s="87"/>
    </row>
    <row r="300" spans="2:2" x14ac:dyDescent="0.25">
      <c r="B300" s="87"/>
    </row>
    <row r="301" spans="2:2" x14ac:dyDescent="0.25">
      <c r="B301" s="87"/>
    </row>
    <row r="302" spans="2:2" x14ac:dyDescent="0.25">
      <c r="B302" s="87"/>
    </row>
    <row r="303" spans="2:2" x14ac:dyDescent="0.25">
      <c r="B303" s="87"/>
    </row>
    <row r="304" spans="2:2" x14ac:dyDescent="0.25">
      <c r="B304" s="87"/>
    </row>
    <row r="305" spans="2:2" x14ac:dyDescent="0.25">
      <c r="B305" s="87"/>
    </row>
    <row r="306" spans="2:2" x14ac:dyDescent="0.25">
      <c r="B306" s="87"/>
    </row>
    <row r="307" spans="2:2" x14ac:dyDescent="0.25">
      <c r="B307" s="87"/>
    </row>
    <row r="308" spans="2:2" x14ac:dyDescent="0.25">
      <c r="B308" s="87"/>
    </row>
    <row r="309" spans="2:2" x14ac:dyDescent="0.25">
      <c r="B309" s="87"/>
    </row>
    <row r="310" spans="2:2" x14ac:dyDescent="0.25">
      <c r="B310" s="87"/>
    </row>
    <row r="311" spans="2:2" x14ac:dyDescent="0.25">
      <c r="B311" s="87"/>
    </row>
    <row r="312" spans="2:2" x14ac:dyDescent="0.25">
      <c r="B312" s="87"/>
    </row>
    <row r="313" spans="2:2" x14ac:dyDescent="0.25">
      <c r="B313" s="87"/>
    </row>
    <row r="314" spans="2:2" x14ac:dyDescent="0.25">
      <c r="B314" s="87"/>
    </row>
    <row r="315" spans="2:2" x14ac:dyDescent="0.25">
      <c r="B315" s="87"/>
    </row>
    <row r="316" spans="2:2" x14ac:dyDescent="0.25">
      <c r="B316" s="87"/>
    </row>
    <row r="317" spans="2:2" x14ac:dyDescent="0.25">
      <c r="B317" s="87"/>
    </row>
    <row r="318" spans="2:2" x14ac:dyDescent="0.25">
      <c r="B318" s="87"/>
    </row>
    <row r="319" spans="2:2" x14ac:dyDescent="0.25">
      <c r="B319" s="87"/>
    </row>
    <row r="320" spans="2:2" x14ac:dyDescent="0.25">
      <c r="B320" s="87"/>
    </row>
    <row r="321" spans="2:2" x14ac:dyDescent="0.25">
      <c r="B321" s="87"/>
    </row>
    <row r="322" spans="2:2" x14ac:dyDescent="0.25">
      <c r="B322" s="87"/>
    </row>
    <row r="323" spans="2:2" x14ac:dyDescent="0.25">
      <c r="B323" s="87"/>
    </row>
    <row r="324" spans="2:2" x14ac:dyDescent="0.25">
      <c r="B324" s="87"/>
    </row>
    <row r="325" spans="2:2" x14ac:dyDescent="0.25">
      <c r="B325" s="87"/>
    </row>
    <row r="326" spans="2:2" x14ac:dyDescent="0.25">
      <c r="B326" s="87"/>
    </row>
    <row r="327" spans="2:2" x14ac:dyDescent="0.25">
      <c r="B327" s="87"/>
    </row>
    <row r="328" spans="2:2" x14ac:dyDescent="0.25">
      <c r="B328" s="87"/>
    </row>
    <row r="329" spans="2:2" x14ac:dyDescent="0.25">
      <c r="B329" s="87"/>
    </row>
    <row r="330" spans="2:2" x14ac:dyDescent="0.25">
      <c r="B330" s="87"/>
    </row>
    <row r="331" spans="2:2" x14ac:dyDescent="0.25">
      <c r="B331" s="87"/>
    </row>
    <row r="332" spans="2:2" x14ac:dyDescent="0.25">
      <c r="B332" s="87"/>
    </row>
    <row r="333" spans="2:2" x14ac:dyDescent="0.25">
      <c r="B333" s="87"/>
    </row>
    <row r="334" spans="2:2" x14ac:dyDescent="0.25">
      <c r="B334" s="87"/>
    </row>
    <row r="335" spans="2:2" x14ac:dyDescent="0.25">
      <c r="B335" s="87"/>
    </row>
    <row r="336" spans="2:2" x14ac:dyDescent="0.25">
      <c r="B336" s="87"/>
    </row>
    <row r="337" spans="2:2" x14ac:dyDescent="0.25">
      <c r="B337" s="87"/>
    </row>
    <row r="338" spans="2:2" x14ac:dyDescent="0.25">
      <c r="B338" s="87"/>
    </row>
    <row r="339" spans="2:2" x14ac:dyDescent="0.25">
      <c r="B339" s="87"/>
    </row>
    <row r="340" spans="2:2" x14ac:dyDescent="0.25">
      <c r="B340" s="87"/>
    </row>
    <row r="341" spans="2:2" x14ac:dyDescent="0.25">
      <c r="B341" s="87"/>
    </row>
    <row r="342" spans="2:2" x14ac:dyDescent="0.25">
      <c r="B342" s="87"/>
    </row>
    <row r="343" spans="2:2" x14ac:dyDescent="0.25">
      <c r="B343" s="87"/>
    </row>
    <row r="344" spans="2:2" x14ac:dyDescent="0.25">
      <c r="B344" s="87"/>
    </row>
    <row r="345" spans="2:2" x14ac:dyDescent="0.25">
      <c r="B345" s="87"/>
    </row>
    <row r="346" spans="2:2" x14ac:dyDescent="0.25">
      <c r="B346" s="87"/>
    </row>
    <row r="347" spans="2:2" x14ac:dyDescent="0.25">
      <c r="B347" s="87"/>
    </row>
    <row r="348" spans="2:2" x14ac:dyDescent="0.25">
      <c r="B348" s="87"/>
    </row>
    <row r="349" spans="2:2" x14ac:dyDescent="0.25">
      <c r="B349" s="87"/>
    </row>
    <row r="350" spans="2:2" x14ac:dyDescent="0.25">
      <c r="B350" s="87"/>
    </row>
    <row r="351" spans="2:2" x14ac:dyDescent="0.25">
      <c r="B351" s="87"/>
    </row>
    <row r="352" spans="2:2" x14ac:dyDescent="0.25">
      <c r="B352" s="87"/>
    </row>
    <row r="353" spans="2:2" x14ac:dyDescent="0.25">
      <c r="B353" s="87"/>
    </row>
    <row r="354" spans="2:2" x14ac:dyDescent="0.25">
      <c r="B354" s="87"/>
    </row>
    <row r="355" spans="2:2" x14ac:dyDescent="0.25">
      <c r="B355" s="87"/>
    </row>
    <row r="356" spans="2:2" x14ac:dyDescent="0.25">
      <c r="B356" s="87"/>
    </row>
    <row r="357" spans="2:2" x14ac:dyDescent="0.25">
      <c r="B357" s="87"/>
    </row>
    <row r="358" spans="2:2" x14ac:dyDescent="0.25">
      <c r="B358" s="87"/>
    </row>
    <row r="359" spans="2:2" x14ac:dyDescent="0.25">
      <c r="B359" s="87"/>
    </row>
    <row r="360" spans="2:2" x14ac:dyDescent="0.25">
      <c r="B360" s="87"/>
    </row>
    <row r="361" spans="2:2" x14ac:dyDescent="0.25">
      <c r="B361" s="87"/>
    </row>
    <row r="362" spans="2:2" x14ac:dyDescent="0.25">
      <c r="B362" s="87"/>
    </row>
    <row r="363" spans="2:2" x14ac:dyDescent="0.25">
      <c r="B363" s="87"/>
    </row>
    <row r="364" spans="2:2" x14ac:dyDescent="0.25">
      <c r="B364" s="87"/>
    </row>
    <row r="365" spans="2:2" x14ac:dyDescent="0.25">
      <c r="B365" s="87"/>
    </row>
    <row r="366" spans="2:2" x14ac:dyDescent="0.25">
      <c r="B366" s="87"/>
    </row>
    <row r="367" spans="2:2" x14ac:dyDescent="0.25">
      <c r="B367" s="87"/>
    </row>
    <row r="368" spans="2:2" x14ac:dyDescent="0.25">
      <c r="B368" s="87"/>
    </row>
    <row r="369" spans="2:2" x14ac:dyDescent="0.25">
      <c r="B369" s="87"/>
    </row>
    <row r="370" spans="2:2" x14ac:dyDescent="0.25">
      <c r="B370" s="87"/>
    </row>
    <row r="371" spans="2:2" x14ac:dyDescent="0.25">
      <c r="B371" s="87"/>
    </row>
    <row r="372" spans="2:2" x14ac:dyDescent="0.25">
      <c r="B372" s="87"/>
    </row>
    <row r="373" spans="2:2" x14ac:dyDescent="0.25">
      <c r="B373" s="87"/>
    </row>
    <row r="374" spans="2:2" x14ac:dyDescent="0.25">
      <c r="B374" s="87"/>
    </row>
    <row r="375" spans="2:2" x14ac:dyDescent="0.25">
      <c r="B375" s="87"/>
    </row>
    <row r="376" spans="2:2" x14ac:dyDescent="0.25">
      <c r="B376" s="87"/>
    </row>
    <row r="377" spans="2:2" x14ac:dyDescent="0.25">
      <c r="B377" s="87"/>
    </row>
    <row r="378" spans="2:2" x14ac:dyDescent="0.25">
      <c r="B378" s="87"/>
    </row>
    <row r="379" spans="2:2" x14ac:dyDescent="0.25">
      <c r="B379" s="87"/>
    </row>
    <row r="380" spans="2:2" x14ac:dyDescent="0.25">
      <c r="B380" s="87"/>
    </row>
    <row r="381" spans="2:2" x14ac:dyDescent="0.25">
      <c r="B381" s="87"/>
    </row>
    <row r="382" spans="2:2" x14ac:dyDescent="0.25">
      <c r="B382" s="87"/>
    </row>
    <row r="383" spans="2:2" x14ac:dyDescent="0.25">
      <c r="B383" s="87"/>
    </row>
    <row r="384" spans="2:2" x14ac:dyDescent="0.25">
      <c r="B384" s="87"/>
    </row>
    <row r="385" spans="2:2" x14ac:dyDescent="0.25">
      <c r="B385" s="87"/>
    </row>
    <row r="386" spans="2:2" x14ac:dyDescent="0.25">
      <c r="B386" s="87"/>
    </row>
    <row r="387" spans="2:2" x14ac:dyDescent="0.25">
      <c r="B387" s="87"/>
    </row>
    <row r="388" spans="2:2" x14ac:dyDescent="0.25">
      <c r="B388" s="87"/>
    </row>
    <row r="389" spans="2:2" x14ac:dyDescent="0.25">
      <c r="B389" s="87"/>
    </row>
    <row r="390" spans="2:2" x14ac:dyDescent="0.25">
      <c r="B390" s="87"/>
    </row>
    <row r="391" spans="2:2" x14ac:dyDescent="0.25">
      <c r="B391" s="87"/>
    </row>
    <row r="392" spans="2:2" x14ac:dyDescent="0.25">
      <c r="B392" s="87"/>
    </row>
    <row r="393" spans="2:2" x14ac:dyDescent="0.25">
      <c r="B393" s="87"/>
    </row>
    <row r="394" spans="2:2" x14ac:dyDescent="0.25">
      <c r="B394" s="87"/>
    </row>
    <row r="395" spans="2:2" x14ac:dyDescent="0.25">
      <c r="B395" s="87"/>
    </row>
    <row r="396" spans="2:2" x14ac:dyDescent="0.25">
      <c r="B396" s="87"/>
    </row>
    <row r="397" spans="2:2" x14ac:dyDescent="0.25">
      <c r="B397" s="87"/>
    </row>
    <row r="398" spans="2:2" x14ac:dyDescent="0.25">
      <c r="B398" s="87"/>
    </row>
    <row r="399" spans="2:2" x14ac:dyDescent="0.25">
      <c r="B399" s="87"/>
    </row>
    <row r="400" spans="2:2" x14ac:dyDescent="0.25">
      <c r="B400" s="87"/>
    </row>
    <row r="401" spans="2:2" x14ac:dyDescent="0.25">
      <c r="B401" s="87"/>
    </row>
    <row r="402" spans="2:2" x14ac:dyDescent="0.25">
      <c r="B402" s="87"/>
    </row>
    <row r="403" spans="2:2" x14ac:dyDescent="0.25">
      <c r="B403" s="87"/>
    </row>
    <row r="404" spans="2:2" x14ac:dyDescent="0.25">
      <c r="B404" s="87"/>
    </row>
    <row r="405" spans="2:2" x14ac:dyDescent="0.25">
      <c r="B405" s="87"/>
    </row>
    <row r="406" spans="2:2" x14ac:dyDescent="0.25">
      <c r="B406" s="87"/>
    </row>
    <row r="407" spans="2:2" x14ac:dyDescent="0.25">
      <c r="B407" s="87"/>
    </row>
    <row r="408" spans="2:2" x14ac:dyDescent="0.25">
      <c r="B408" s="87"/>
    </row>
    <row r="409" spans="2:2" x14ac:dyDescent="0.25">
      <c r="B409" s="87"/>
    </row>
    <row r="410" spans="2:2" x14ac:dyDescent="0.25">
      <c r="B410" s="87"/>
    </row>
    <row r="411" spans="2:2" x14ac:dyDescent="0.25">
      <c r="B411" s="87"/>
    </row>
    <row r="412" spans="2:2" x14ac:dyDescent="0.25">
      <c r="B412" s="87"/>
    </row>
    <row r="413" spans="2:2" x14ac:dyDescent="0.25">
      <c r="B413" s="87"/>
    </row>
    <row r="414" spans="2:2" x14ac:dyDescent="0.25">
      <c r="B414" s="87"/>
    </row>
    <row r="415" spans="2:2" x14ac:dyDescent="0.25">
      <c r="B415" s="87"/>
    </row>
    <row r="416" spans="2:2" x14ac:dyDescent="0.25">
      <c r="B416" s="87"/>
    </row>
    <row r="417" spans="2:2" x14ac:dyDescent="0.25">
      <c r="B417" s="87"/>
    </row>
    <row r="418" spans="2:2" x14ac:dyDescent="0.25">
      <c r="B418" s="87"/>
    </row>
    <row r="419" spans="2:2" x14ac:dyDescent="0.25">
      <c r="B419" s="87"/>
    </row>
    <row r="420" spans="2:2" x14ac:dyDescent="0.25">
      <c r="B420" s="87"/>
    </row>
    <row r="421" spans="2:2" x14ac:dyDescent="0.25">
      <c r="B421" s="87"/>
    </row>
    <row r="422" spans="2:2" x14ac:dyDescent="0.25">
      <c r="B422" s="87"/>
    </row>
    <row r="423" spans="2:2" x14ac:dyDescent="0.25">
      <c r="B423" s="87"/>
    </row>
    <row r="424" spans="2:2" x14ac:dyDescent="0.25">
      <c r="B424" s="87"/>
    </row>
    <row r="425" spans="2:2" x14ac:dyDescent="0.25">
      <c r="B425" s="87"/>
    </row>
    <row r="426" spans="2:2" x14ac:dyDescent="0.25">
      <c r="B426" s="87"/>
    </row>
    <row r="427" spans="2:2" x14ac:dyDescent="0.25">
      <c r="B427" s="87"/>
    </row>
    <row r="428" spans="2:2" x14ac:dyDescent="0.25">
      <c r="B428" s="87"/>
    </row>
    <row r="429" spans="2:2" x14ac:dyDescent="0.25">
      <c r="B429" s="87"/>
    </row>
    <row r="430" spans="2:2" x14ac:dyDescent="0.25">
      <c r="B430" s="87"/>
    </row>
    <row r="431" spans="2:2" x14ac:dyDescent="0.25">
      <c r="B431" s="87"/>
    </row>
    <row r="432" spans="2:2" x14ac:dyDescent="0.25">
      <c r="B432" s="87"/>
    </row>
    <row r="433" spans="2:2" x14ac:dyDescent="0.25">
      <c r="B433" s="87"/>
    </row>
    <row r="434" spans="2:2" x14ac:dyDescent="0.25">
      <c r="B434" s="87"/>
    </row>
    <row r="435" spans="2:2" x14ac:dyDescent="0.25">
      <c r="B435" s="87"/>
    </row>
    <row r="436" spans="2:2" x14ac:dyDescent="0.25">
      <c r="B436" s="87"/>
    </row>
    <row r="437" spans="2:2" x14ac:dyDescent="0.25">
      <c r="B437" s="87"/>
    </row>
    <row r="438" spans="2:2" x14ac:dyDescent="0.25">
      <c r="B438" s="87"/>
    </row>
    <row r="439" spans="2:2" x14ac:dyDescent="0.25">
      <c r="B439" s="87"/>
    </row>
    <row r="440" spans="2:2" x14ac:dyDescent="0.25">
      <c r="B440" s="87"/>
    </row>
    <row r="441" spans="2:2" x14ac:dyDescent="0.25">
      <c r="B441" s="87"/>
    </row>
    <row r="442" spans="2:2" x14ac:dyDescent="0.25">
      <c r="B442" s="87"/>
    </row>
    <row r="443" spans="2:2" x14ac:dyDescent="0.25">
      <c r="B443" s="87"/>
    </row>
    <row r="444" spans="2:2" x14ac:dyDescent="0.25">
      <c r="B444" s="87"/>
    </row>
    <row r="445" spans="2:2" x14ac:dyDescent="0.25">
      <c r="B445" s="87"/>
    </row>
    <row r="446" spans="2:2" x14ac:dyDescent="0.25">
      <c r="B446" s="87"/>
    </row>
    <row r="447" spans="2:2" x14ac:dyDescent="0.25">
      <c r="B447" s="87"/>
    </row>
    <row r="448" spans="2:2" x14ac:dyDescent="0.25">
      <c r="B448" s="87"/>
    </row>
    <row r="449" spans="2:2" x14ac:dyDescent="0.25">
      <c r="B449" s="87"/>
    </row>
    <row r="450" spans="2:2" x14ac:dyDescent="0.25">
      <c r="B450" s="87"/>
    </row>
    <row r="451" spans="2:2" x14ac:dyDescent="0.25">
      <c r="B451" s="87"/>
    </row>
    <row r="452" spans="2:2" x14ac:dyDescent="0.25">
      <c r="B452" s="87"/>
    </row>
    <row r="453" spans="2:2" x14ac:dyDescent="0.25">
      <c r="B453" s="87"/>
    </row>
    <row r="454" spans="2:2" x14ac:dyDescent="0.25">
      <c r="B454" s="87"/>
    </row>
    <row r="455" spans="2:2" x14ac:dyDescent="0.25">
      <c r="B455" s="87"/>
    </row>
    <row r="456" spans="2:2" x14ac:dyDescent="0.25">
      <c r="B456" s="87"/>
    </row>
    <row r="457" spans="2:2" x14ac:dyDescent="0.25">
      <c r="B457" s="87"/>
    </row>
    <row r="458" spans="2:2" x14ac:dyDescent="0.25">
      <c r="B458" s="87"/>
    </row>
    <row r="459" spans="2:2" x14ac:dyDescent="0.25">
      <c r="B459" s="87"/>
    </row>
    <row r="460" spans="2:2" x14ac:dyDescent="0.25">
      <c r="B460" s="87"/>
    </row>
    <row r="461" spans="2:2" x14ac:dyDescent="0.25">
      <c r="B461" s="87"/>
    </row>
    <row r="462" spans="2:2" x14ac:dyDescent="0.25">
      <c r="B462" s="87"/>
    </row>
    <row r="463" spans="2:2" x14ac:dyDescent="0.25">
      <c r="B463" s="87"/>
    </row>
    <row r="464" spans="2:2" x14ac:dyDescent="0.25">
      <c r="B464" s="87"/>
    </row>
    <row r="465" spans="2:2" x14ac:dyDescent="0.25">
      <c r="B465" s="87"/>
    </row>
    <row r="466" spans="2:2" x14ac:dyDescent="0.25">
      <c r="B466" s="87"/>
    </row>
    <row r="467" spans="2:2" x14ac:dyDescent="0.25">
      <c r="B467" s="87"/>
    </row>
    <row r="468" spans="2:2" x14ac:dyDescent="0.25">
      <c r="B468" s="87"/>
    </row>
    <row r="469" spans="2:2" x14ac:dyDescent="0.25">
      <c r="B469" s="87"/>
    </row>
    <row r="470" spans="2:2" x14ac:dyDescent="0.25">
      <c r="B470" s="87"/>
    </row>
    <row r="471" spans="2:2" x14ac:dyDescent="0.25">
      <c r="B471" s="87"/>
    </row>
    <row r="472" spans="2:2" x14ac:dyDescent="0.25">
      <c r="B472" s="87"/>
    </row>
    <row r="473" spans="2:2" x14ac:dyDescent="0.25">
      <c r="B473" s="87"/>
    </row>
    <row r="474" spans="2:2" x14ac:dyDescent="0.25">
      <c r="B474" s="87"/>
    </row>
    <row r="475" spans="2:2" x14ac:dyDescent="0.25">
      <c r="B475" s="87"/>
    </row>
    <row r="476" spans="2:2" x14ac:dyDescent="0.25">
      <c r="B476" s="87"/>
    </row>
    <row r="477" spans="2:2" x14ac:dyDescent="0.25">
      <c r="B477" s="87"/>
    </row>
    <row r="478" spans="2:2" x14ac:dyDescent="0.25">
      <c r="B478" s="87"/>
    </row>
    <row r="479" spans="2:2" x14ac:dyDescent="0.25">
      <c r="B479" s="87"/>
    </row>
    <row r="480" spans="2:2" x14ac:dyDescent="0.25">
      <c r="B480" s="87"/>
    </row>
    <row r="481" spans="2:2" x14ac:dyDescent="0.25">
      <c r="B481" s="87"/>
    </row>
    <row r="482" spans="2:2" x14ac:dyDescent="0.25">
      <c r="B482" s="87"/>
    </row>
    <row r="483" spans="2:2" x14ac:dyDescent="0.25">
      <c r="B483" s="87"/>
    </row>
    <row r="484" spans="2:2" x14ac:dyDescent="0.25">
      <c r="B484" s="87"/>
    </row>
    <row r="485" spans="2:2" x14ac:dyDescent="0.25">
      <c r="B485" s="87"/>
    </row>
    <row r="486" spans="2:2" x14ac:dyDescent="0.25">
      <c r="B486" s="87"/>
    </row>
    <row r="487" spans="2:2" x14ac:dyDescent="0.25">
      <c r="B487" s="87"/>
    </row>
    <row r="488" spans="2:2" x14ac:dyDescent="0.25">
      <c r="B488" s="87"/>
    </row>
    <row r="489" spans="2:2" x14ac:dyDescent="0.25">
      <c r="B489" s="87"/>
    </row>
    <row r="490" spans="2:2" x14ac:dyDescent="0.25">
      <c r="B490" s="87"/>
    </row>
    <row r="491" spans="2:2" x14ac:dyDescent="0.25">
      <c r="B491" s="87"/>
    </row>
    <row r="492" spans="2:2" x14ac:dyDescent="0.25">
      <c r="B492" s="87"/>
    </row>
    <row r="493" spans="2:2" x14ac:dyDescent="0.25">
      <c r="B493" s="87"/>
    </row>
    <row r="494" spans="2:2" x14ac:dyDescent="0.25">
      <c r="B494" s="87"/>
    </row>
    <row r="495" spans="2:2" x14ac:dyDescent="0.25">
      <c r="B495" s="87"/>
    </row>
    <row r="496" spans="2:2" x14ac:dyDescent="0.25">
      <c r="B496" s="87"/>
    </row>
    <row r="497" spans="2:2" x14ac:dyDescent="0.25">
      <c r="B497" s="87"/>
    </row>
    <row r="498" spans="2:2" x14ac:dyDescent="0.25">
      <c r="B498" s="87"/>
    </row>
    <row r="499" spans="2:2" x14ac:dyDescent="0.25">
      <c r="B499" s="87"/>
    </row>
    <row r="500" spans="2:2" x14ac:dyDescent="0.25">
      <c r="B500" s="87"/>
    </row>
    <row r="501" spans="2:2" x14ac:dyDescent="0.25">
      <c r="B501" s="87"/>
    </row>
    <row r="502" spans="2:2" x14ac:dyDescent="0.25">
      <c r="B502" s="87"/>
    </row>
    <row r="503" spans="2:2" x14ac:dyDescent="0.25">
      <c r="B503" s="87"/>
    </row>
    <row r="504" spans="2:2" x14ac:dyDescent="0.25">
      <c r="B504" s="87"/>
    </row>
    <row r="505" spans="2:2" x14ac:dyDescent="0.25">
      <c r="B505" s="87"/>
    </row>
    <row r="506" spans="2:2" x14ac:dyDescent="0.25">
      <c r="B506" s="87"/>
    </row>
    <row r="507" spans="2:2" x14ac:dyDescent="0.25">
      <c r="B507" s="87"/>
    </row>
    <row r="508" spans="2:2" x14ac:dyDescent="0.25">
      <c r="B508" s="87"/>
    </row>
    <row r="509" spans="2:2" x14ac:dyDescent="0.25">
      <c r="B509" s="87"/>
    </row>
    <row r="510" spans="2:2" x14ac:dyDescent="0.25">
      <c r="B510" s="87"/>
    </row>
    <row r="511" spans="2:2" x14ac:dyDescent="0.25">
      <c r="B511" s="87"/>
    </row>
    <row r="512" spans="2:2" x14ac:dyDescent="0.25">
      <c r="B512" s="87"/>
    </row>
    <row r="513" spans="2:2" x14ac:dyDescent="0.25">
      <c r="B513" s="87"/>
    </row>
    <row r="514" spans="2:2" x14ac:dyDescent="0.25">
      <c r="B514" s="87"/>
    </row>
    <row r="515" spans="2:2" x14ac:dyDescent="0.25">
      <c r="B515" s="87"/>
    </row>
    <row r="516" spans="2:2" x14ac:dyDescent="0.25">
      <c r="B516" s="87"/>
    </row>
    <row r="517" spans="2:2" x14ac:dyDescent="0.25">
      <c r="B517" s="87"/>
    </row>
    <row r="518" spans="2:2" x14ac:dyDescent="0.25">
      <c r="B518" s="87"/>
    </row>
    <row r="519" spans="2:2" x14ac:dyDescent="0.25">
      <c r="B519" s="87"/>
    </row>
    <row r="520" spans="2:2" x14ac:dyDescent="0.25">
      <c r="B520" s="87"/>
    </row>
    <row r="521" spans="2:2" x14ac:dyDescent="0.25">
      <c r="B521" s="87"/>
    </row>
    <row r="522" spans="2:2" x14ac:dyDescent="0.25">
      <c r="B522" s="87"/>
    </row>
    <row r="523" spans="2:2" x14ac:dyDescent="0.25">
      <c r="B523" s="87"/>
    </row>
    <row r="524" spans="2:2" x14ac:dyDescent="0.25">
      <c r="B524" s="87"/>
    </row>
    <row r="525" spans="2:2" x14ac:dyDescent="0.25">
      <c r="B525" s="87"/>
    </row>
    <row r="526" spans="2:2" x14ac:dyDescent="0.25">
      <c r="B526" s="87"/>
    </row>
    <row r="527" spans="2:2" x14ac:dyDescent="0.25">
      <c r="B527" s="87"/>
    </row>
    <row r="528" spans="2:2" x14ac:dyDescent="0.25">
      <c r="B528" s="87"/>
    </row>
    <row r="529" spans="2:2" x14ac:dyDescent="0.25">
      <c r="B529" s="87"/>
    </row>
    <row r="530" spans="2:2" x14ac:dyDescent="0.25">
      <c r="B530" s="87"/>
    </row>
    <row r="531" spans="2:2" x14ac:dyDescent="0.25">
      <c r="B531" s="87"/>
    </row>
    <row r="532" spans="2:2" x14ac:dyDescent="0.25">
      <c r="B532" s="87"/>
    </row>
    <row r="533" spans="2:2" x14ac:dyDescent="0.25">
      <c r="B533" s="87"/>
    </row>
    <row r="534" spans="2:2" x14ac:dyDescent="0.25">
      <c r="B534" s="87"/>
    </row>
    <row r="535" spans="2:2" x14ac:dyDescent="0.25">
      <c r="B535" s="87"/>
    </row>
    <row r="536" spans="2:2" x14ac:dyDescent="0.25">
      <c r="B536" s="87"/>
    </row>
    <row r="537" spans="2:2" x14ac:dyDescent="0.25">
      <c r="B537" s="87"/>
    </row>
    <row r="538" spans="2:2" x14ac:dyDescent="0.25">
      <c r="B538" s="87"/>
    </row>
    <row r="539" spans="2:2" x14ac:dyDescent="0.25">
      <c r="B539" s="87"/>
    </row>
    <row r="540" spans="2:2" x14ac:dyDescent="0.25">
      <c r="B540" s="87"/>
    </row>
    <row r="541" spans="2:2" x14ac:dyDescent="0.25">
      <c r="B541" s="87"/>
    </row>
    <row r="542" spans="2:2" x14ac:dyDescent="0.25">
      <c r="B542" s="87"/>
    </row>
    <row r="543" spans="2:2" x14ac:dyDescent="0.25">
      <c r="B543" s="87"/>
    </row>
    <row r="544" spans="2:2" x14ac:dyDescent="0.25">
      <c r="B544" s="87"/>
    </row>
    <row r="545" spans="2:2" x14ac:dyDescent="0.25">
      <c r="B545" s="87"/>
    </row>
    <row r="546" spans="2:2" x14ac:dyDescent="0.25">
      <c r="B546" s="87"/>
    </row>
    <row r="547" spans="2:2" x14ac:dyDescent="0.25">
      <c r="B547" s="87"/>
    </row>
    <row r="548" spans="2:2" x14ac:dyDescent="0.25">
      <c r="B548" s="87"/>
    </row>
    <row r="549" spans="2:2" x14ac:dyDescent="0.25">
      <c r="B549" s="87"/>
    </row>
    <row r="550" spans="2:2" x14ac:dyDescent="0.25">
      <c r="B550" s="87"/>
    </row>
    <row r="551" spans="2:2" x14ac:dyDescent="0.25">
      <c r="B551" s="87"/>
    </row>
    <row r="552" spans="2:2" x14ac:dyDescent="0.25">
      <c r="B552" s="87"/>
    </row>
    <row r="553" spans="2:2" x14ac:dyDescent="0.25">
      <c r="B553" s="87"/>
    </row>
    <row r="554" spans="2:2" x14ac:dyDescent="0.25">
      <c r="B554" s="87"/>
    </row>
    <row r="555" spans="2:2" x14ac:dyDescent="0.25">
      <c r="B555" s="87"/>
    </row>
    <row r="556" spans="2:2" x14ac:dyDescent="0.25">
      <c r="B556" s="87"/>
    </row>
    <row r="557" spans="2:2" x14ac:dyDescent="0.25">
      <c r="B557" s="87"/>
    </row>
    <row r="558" spans="2:2" x14ac:dyDescent="0.25">
      <c r="B558" s="87"/>
    </row>
    <row r="559" spans="2:2" x14ac:dyDescent="0.25">
      <c r="B559" s="87"/>
    </row>
    <row r="560" spans="2:2" x14ac:dyDescent="0.25">
      <c r="B560" s="87"/>
    </row>
    <row r="561" spans="2:2" x14ac:dyDescent="0.25">
      <c r="B561" s="87"/>
    </row>
    <row r="562" spans="2:2" x14ac:dyDescent="0.25">
      <c r="B562" s="87"/>
    </row>
    <row r="563" spans="2:2" x14ac:dyDescent="0.25">
      <c r="B563" s="87"/>
    </row>
    <row r="564" spans="2:2" x14ac:dyDescent="0.25">
      <c r="B564" s="87"/>
    </row>
    <row r="565" spans="2:2" x14ac:dyDescent="0.25">
      <c r="B565" s="87"/>
    </row>
    <row r="566" spans="2:2" x14ac:dyDescent="0.25">
      <c r="B566" s="87"/>
    </row>
    <row r="567" spans="2:2" x14ac:dyDescent="0.25">
      <c r="B567" s="87"/>
    </row>
    <row r="568" spans="2:2" x14ac:dyDescent="0.25">
      <c r="B568" s="87"/>
    </row>
    <row r="569" spans="2:2" x14ac:dyDescent="0.25">
      <c r="B569" s="87"/>
    </row>
    <row r="570" spans="2:2" x14ac:dyDescent="0.25">
      <c r="B570" s="87"/>
    </row>
    <row r="571" spans="2:2" x14ac:dyDescent="0.25">
      <c r="B571" s="87"/>
    </row>
    <row r="572" spans="2:2" x14ac:dyDescent="0.25">
      <c r="B572" s="87"/>
    </row>
    <row r="573" spans="2:2" x14ac:dyDescent="0.25">
      <c r="B573" s="87"/>
    </row>
    <row r="574" spans="2:2" x14ac:dyDescent="0.25">
      <c r="B574" s="87"/>
    </row>
    <row r="575" spans="2:2" x14ac:dyDescent="0.25">
      <c r="B575" s="87"/>
    </row>
    <row r="576" spans="2:2" x14ac:dyDescent="0.25">
      <c r="B576" s="87"/>
    </row>
    <row r="577" spans="2:2" x14ac:dyDescent="0.25">
      <c r="B577" s="87"/>
    </row>
    <row r="578" spans="2:2" x14ac:dyDescent="0.25">
      <c r="B578" s="87"/>
    </row>
    <row r="579" spans="2:2" x14ac:dyDescent="0.25">
      <c r="B579" s="87"/>
    </row>
    <row r="580" spans="2:2" x14ac:dyDescent="0.25">
      <c r="B580" s="87"/>
    </row>
    <row r="581" spans="2:2" x14ac:dyDescent="0.25">
      <c r="B581" s="87"/>
    </row>
    <row r="582" spans="2:2" x14ac:dyDescent="0.25">
      <c r="B582" s="87"/>
    </row>
    <row r="583" spans="2:2" x14ac:dyDescent="0.25">
      <c r="B583" s="87"/>
    </row>
    <row r="584" spans="2:2" x14ac:dyDescent="0.25">
      <c r="B584" s="87"/>
    </row>
    <row r="585" spans="2:2" x14ac:dyDescent="0.25">
      <c r="B585" s="87"/>
    </row>
    <row r="586" spans="2:2" x14ac:dyDescent="0.25">
      <c r="B586" s="87"/>
    </row>
    <row r="587" spans="2:2" x14ac:dyDescent="0.25">
      <c r="B587" s="87"/>
    </row>
    <row r="588" spans="2:2" x14ac:dyDescent="0.25">
      <c r="B588" s="87"/>
    </row>
    <row r="589" spans="2:2" x14ac:dyDescent="0.25">
      <c r="B589" s="87"/>
    </row>
    <row r="590" spans="2:2" x14ac:dyDescent="0.25">
      <c r="B590" s="87"/>
    </row>
    <row r="591" spans="2:2" x14ac:dyDescent="0.25">
      <c r="B591" s="87"/>
    </row>
    <row r="592" spans="2:2" x14ac:dyDescent="0.25">
      <c r="B592" s="87"/>
    </row>
    <row r="593" spans="2:2" x14ac:dyDescent="0.25">
      <c r="B593" s="87"/>
    </row>
    <row r="594" spans="2:2" x14ac:dyDescent="0.25">
      <c r="B594" s="87"/>
    </row>
    <row r="595" spans="2:2" x14ac:dyDescent="0.25">
      <c r="B595" s="87"/>
    </row>
    <row r="596" spans="2:2" x14ac:dyDescent="0.25">
      <c r="B596" s="87"/>
    </row>
    <row r="597" spans="2:2" x14ac:dyDescent="0.25">
      <c r="B597" s="87"/>
    </row>
    <row r="598" spans="2:2" x14ac:dyDescent="0.25">
      <c r="B598" s="87"/>
    </row>
    <row r="599" spans="2:2" x14ac:dyDescent="0.25">
      <c r="B599" s="87"/>
    </row>
    <row r="600" spans="2:2" x14ac:dyDescent="0.25">
      <c r="B600" s="87"/>
    </row>
    <row r="601" spans="2:2" x14ac:dyDescent="0.25">
      <c r="B601" s="87"/>
    </row>
    <row r="602" spans="2:2" x14ac:dyDescent="0.25">
      <c r="B602" s="87"/>
    </row>
    <row r="603" spans="2:2" x14ac:dyDescent="0.25">
      <c r="B603" s="87"/>
    </row>
    <row r="604" spans="2:2" x14ac:dyDescent="0.25">
      <c r="B604" s="87"/>
    </row>
    <row r="605" spans="2:2" x14ac:dyDescent="0.25">
      <c r="B605" s="87"/>
    </row>
    <row r="606" spans="2:2" x14ac:dyDescent="0.25">
      <c r="B606" s="87"/>
    </row>
    <row r="607" spans="2:2" x14ac:dyDescent="0.25">
      <c r="B607" s="87"/>
    </row>
    <row r="608" spans="2:2" x14ac:dyDescent="0.25">
      <c r="B608" s="87"/>
    </row>
    <row r="609" spans="2:2" x14ac:dyDescent="0.25">
      <c r="B609" s="87"/>
    </row>
    <row r="610" spans="2:2" x14ac:dyDescent="0.25">
      <c r="B610" s="87"/>
    </row>
    <row r="611" spans="2:2" x14ac:dyDescent="0.25">
      <c r="B611" s="87"/>
    </row>
    <row r="612" spans="2:2" x14ac:dyDescent="0.25">
      <c r="B612" s="87"/>
    </row>
    <row r="613" spans="2:2" x14ac:dyDescent="0.25">
      <c r="B613" s="87"/>
    </row>
    <row r="614" spans="2:2" x14ac:dyDescent="0.25">
      <c r="B614" s="87"/>
    </row>
    <row r="615" spans="2:2" x14ac:dyDescent="0.25">
      <c r="B615" s="87"/>
    </row>
    <row r="616" spans="2:2" x14ac:dyDescent="0.25">
      <c r="B616" s="87"/>
    </row>
    <row r="617" spans="2:2" x14ac:dyDescent="0.25">
      <c r="B617" s="87"/>
    </row>
    <row r="618" spans="2:2" x14ac:dyDescent="0.25">
      <c r="B618" s="87"/>
    </row>
    <row r="619" spans="2:2" x14ac:dyDescent="0.25">
      <c r="B619" s="87"/>
    </row>
    <row r="620" spans="2:2" x14ac:dyDescent="0.25">
      <c r="B620" s="87"/>
    </row>
    <row r="621" spans="2:2" x14ac:dyDescent="0.25">
      <c r="B621" s="87"/>
    </row>
    <row r="622" spans="2:2" x14ac:dyDescent="0.25">
      <c r="B622" s="87"/>
    </row>
    <row r="623" spans="2:2" x14ac:dyDescent="0.25">
      <c r="B623" s="87"/>
    </row>
    <row r="624" spans="2:2" x14ac:dyDescent="0.25">
      <c r="B624" s="87"/>
    </row>
    <row r="625" spans="2:2" x14ac:dyDescent="0.25">
      <c r="B625" s="87"/>
    </row>
    <row r="626" spans="2:2" x14ac:dyDescent="0.25">
      <c r="B626" s="87"/>
    </row>
    <row r="627" spans="2:2" x14ac:dyDescent="0.25">
      <c r="B627" s="87"/>
    </row>
    <row r="628" spans="2:2" x14ac:dyDescent="0.25">
      <c r="B628" s="87"/>
    </row>
    <row r="629" spans="2:2" x14ac:dyDescent="0.25">
      <c r="B629" s="87"/>
    </row>
    <row r="630" spans="2:2" x14ac:dyDescent="0.25">
      <c r="B630" s="87"/>
    </row>
    <row r="631" spans="2:2" x14ac:dyDescent="0.25">
      <c r="B631" s="87"/>
    </row>
    <row r="632" spans="2:2" x14ac:dyDescent="0.25">
      <c r="B632" s="87"/>
    </row>
    <row r="633" spans="2:2" x14ac:dyDescent="0.25">
      <c r="B633" s="87"/>
    </row>
    <row r="634" spans="2:2" x14ac:dyDescent="0.25">
      <c r="B634" s="87"/>
    </row>
    <row r="635" spans="2:2" x14ac:dyDescent="0.25">
      <c r="B635" s="87"/>
    </row>
    <row r="636" spans="2:2" x14ac:dyDescent="0.25">
      <c r="B636" s="87"/>
    </row>
    <row r="637" spans="2:2" x14ac:dyDescent="0.25">
      <c r="B637" s="87"/>
    </row>
    <row r="638" spans="2:2" x14ac:dyDescent="0.25">
      <c r="B638" s="87"/>
    </row>
    <row r="639" spans="2:2" x14ac:dyDescent="0.25">
      <c r="B639" s="87"/>
    </row>
    <row r="640" spans="2:2" x14ac:dyDescent="0.25">
      <c r="B640" s="87"/>
    </row>
    <row r="641" spans="2:2" x14ac:dyDescent="0.25">
      <c r="B641" s="87"/>
    </row>
    <row r="642" spans="2:2" x14ac:dyDescent="0.25">
      <c r="B642" s="87"/>
    </row>
    <row r="643" spans="2:2" x14ac:dyDescent="0.25">
      <c r="B643" s="87"/>
    </row>
    <row r="644" spans="2:2" x14ac:dyDescent="0.25">
      <c r="B644" s="87"/>
    </row>
    <row r="645" spans="2:2" x14ac:dyDescent="0.25">
      <c r="B645" s="87"/>
    </row>
    <row r="646" spans="2:2" x14ac:dyDescent="0.25">
      <c r="B646" s="87"/>
    </row>
    <row r="647" spans="2:2" x14ac:dyDescent="0.25">
      <c r="B647" s="87"/>
    </row>
    <row r="648" spans="2:2" x14ac:dyDescent="0.25">
      <c r="B648" s="87"/>
    </row>
    <row r="649" spans="2:2" x14ac:dyDescent="0.25">
      <c r="B649" s="87"/>
    </row>
    <row r="650" spans="2:2" x14ac:dyDescent="0.25">
      <c r="B650" s="87"/>
    </row>
    <row r="651" spans="2:2" x14ac:dyDescent="0.25">
      <c r="B651" s="87"/>
    </row>
    <row r="652" spans="2:2" x14ac:dyDescent="0.25">
      <c r="B652" s="87"/>
    </row>
    <row r="653" spans="2:2" x14ac:dyDescent="0.25">
      <c r="B653" s="87"/>
    </row>
    <row r="654" spans="2:2" x14ac:dyDescent="0.25">
      <c r="B654" s="87"/>
    </row>
    <row r="655" spans="2:2" x14ac:dyDescent="0.25">
      <c r="B655" s="87"/>
    </row>
    <row r="656" spans="2:2" x14ac:dyDescent="0.25">
      <c r="B656" s="87"/>
    </row>
    <row r="657" spans="2:2" x14ac:dyDescent="0.25">
      <c r="B657" s="87"/>
    </row>
    <row r="658" spans="2:2" x14ac:dyDescent="0.25">
      <c r="B658" s="87"/>
    </row>
    <row r="659" spans="2:2" x14ac:dyDescent="0.25">
      <c r="B659" s="87"/>
    </row>
    <row r="660" spans="2:2" x14ac:dyDescent="0.25">
      <c r="B660" s="87"/>
    </row>
    <row r="661" spans="2:2" x14ac:dyDescent="0.25">
      <c r="B661" s="87"/>
    </row>
    <row r="662" spans="2:2" x14ac:dyDescent="0.25">
      <c r="B662" s="87"/>
    </row>
    <row r="663" spans="2:2" x14ac:dyDescent="0.25">
      <c r="B663" s="87"/>
    </row>
    <row r="664" spans="2:2" x14ac:dyDescent="0.25">
      <c r="B664" s="87"/>
    </row>
    <row r="665" spans="2:2" x14ac:dyDescent="0.25">
      <c r="B665" s="87"/>
    </row>
    <row r="666" spans="2:2" x14ac:dyDescent="0.25">
      <c r="B666" s="87"/>
    </row>
    <row r="667" spans="2:2" x14ac:dyDescent="0.25">
      <c r="B667" s="87"/>
    </row>
    <row r="668" spans="2:2" x14ac:dyDescent="0.25">
      <c r="B668" s="87"/>
    </row>
    <row r="669" spans="2:2" x14ac:dyDescent="0.25">
      <c r="B669" s="87"/>
    </row>
    <row r="670" spans="2:2" x14ac:dyDescent="0.25">
      <c r="B670" s="87"/>
    </row>
    <row r="671" spans="2:2" x14ac:dyDescent="0.25">
      <c r="B671" s="87"/>
    </row>
    <row r="672" spans="2:2" x14ac:dyDescent="0.25">
      <c r="B672" s="87"/>
    </row>
    <row r="673" spans="2:2" x14ac:dyDescent="0.25">
      <c r="B673" s="87"/>
    </row>
    <row r="674" spans="2:2" x14ac:dyDescent="0.25">
      <c r="B674" s="87"/>
    </row>
    <row r="675" spans="2:2" x14ac:dyDescent="0.25">
      <c r="B675" s="87"/>
    </row>
    <row r="676" spans="2:2" x14ac:dyDescent="0.25">
      <c r="B676" s="87"/>
    </row>
    <row r="677" spans="2:2" x14ac:dyDescent="0.25">
      <c r="B677" s="87"/>
    </row>
    <row r="678" spans="2:2" x14ac:dyDescent="0.25">
      <c r="B678" s="87"/>
    </row>
    <row r="679" spans="2:2" x14ac:dyDescent="0.25">
      <c r="B679" s="87"/>
    </row>
    <row r="680" spans="2:2" x14ac:dyDescent="0.25">
      <c r="B680" s="87"/>
    </row>
    <row r="681" spans="2:2" x14ac:dyDescent="0.25">
      <c r="B681" s="87"/>
    </row>
    <row r="682" spans="2:2" x14ac:dyDescent="0.25">
      <c r="B682" s="87"/>
    </row>
    <row r="683" spans="2:2" x14ac:dyDescent="0.25">
      <c r="B683" s="87"/>
    </row>
    <row r="684" spans="2:2" x14ac:dyDescent="0.25">
      <c r="B684" s="87"/>
    </row>
    <row r="685" spans="2:2" x14ac:dyDescent="0.25">
      <c r="B685" s="87"/>
    </row>
    <row r="686" spans="2:2" x14ac:dyDescent="0.25">
      <c r="B686" s="87"/>
    </row>
    <row r="687" spans="2:2" x14ac:dyDescent="0.25">
      <c r="B687" s="87"/>
    </row>
    <row r="688" spans="2:2" x14ac:dyDescent="0.25">
      <c r="B688" s="87"/>
    </row>
    <row r="689" spans="2:2" x14ac:dyDescent="0.25">
      <c r="B689" s="87"/>
    </row>
    <row r="690" spans="2:2" x14ac:dyDescent="0.25">
      <c r="B690" s="87"/>
    </row>
    <row r="691" spans="2:2" x14ac:dyDescent="0.25">
      <c r="B691" s="87"/>
    </row>
    <row r="692" spans="2:2" x14ac:dyDescent="0.25">
      <c r="B692" s="87"/>
    </row>
    <row r="693" spans="2:2" x14ac:dyDescent="0.25">
      <c r="B693" s="87"/>
    </row>
    <row r="694" spans="2:2" x14ac:dyDescent="0.25">
      <c r="B694" s="87"/>
    </row>
    <row r="695" spans="2:2" x14ac:dyDescent="0.25">
      <c r="B695" s="87"/>
    </row>
    <row r="696" spans="2:2" x14ac:dyDescent="0.25">
      <c r="B696" s="87"/>
    </row>
    <row r="697" spans="2:2" x14ac:dyDescent="0.25">
      <c r="B697" s="87"/>
    </row>
    <row r="698" spans="2:2" x14ac:dyDescent="0.25">
      <c r="B698" s="87"/>
    </row>
    <row r="699" spans="2:2" x14ac:dyDescent="0.25">
      <c r="B699" s="87"/>
    </row>
    <row r="700" spans="2:2" x14ac:dyDescent="0.25">
      <c r="B700" s="87"/>
    </row>
    <row r="701" spans="2:2" x14ac:dyDescent="0.25">
      <c r="B701" s="87"/>
    </row>
    <row r="702" spans="2:2" x14ac:dyDescent="0.25">
      <c r="B702" s="87"/>
    </row>
    <row r="703" spans="2:2" x14ac:dyDescent="0.25">
      <c r="B703" s="87"/>
    </row>
    <row r="704" spans="2:2" x14ac:dyDescent="0.25">
      <c r="B704" s="87"/>
    </row>
    <row r="705" spans="2:2" x14ac:dyDescent="0.25">
      <c r="B705" s="87"/>
    </row>
    <row r="706" spans="2:2" x14ac:dyDescent="0.25">
      <c r="B706" s="87"/>
    </row>
    <row r="707" spans="2:2" x14ac:dyDescent="0.25">
      <c r="B707" s="87"/>
    </row>
    <row r="708" spans="2:2" x14ac:dyDescent="0.25">
      <c r="B708" s="87"/>
    </row>
    <row r="709" spans="2:2" x14ac:dyDescent="0.25">
      <c r="B709" s="87"/>
    </row>
    <row r="710" spans="2:2" x14ac:dyDescent="0.25">
      <c r="B710" s="87"/>
    </row>
    <row r="711" spans="2:2" x14ac:dyDescent="0.25">
      <c r="B711" s="87"/>
    </row>
    <row r="712" spans="2:2" x14ac:dyDescent="0.25">
      <c r="B712" s="87"/>
    </row>
    <row r="713" spans="2:2" x14ac:dyDescent="0.25">
      <c r="B713" s="87"/>
    </row>
    <row r="714" spans="2:2" x14ac:dyDescent="0.25">
      <c r="B714" s="87"/>
    </row>
    <row r="715" spans="2:2" x14ac:dyDescent="0.25">
      <c r="B715" s="87"/>
    </row>
    <row r="716" spans="2:2" x14ac:dyDescent="0.25">
      <c r="B716" s="87"/>
    </row>
    <row r="717" spans="2:2" x14ac:dyDescent="0.25">
      <c r="B717" s="87"/>
    </row>
    <row r="718" spans="2:2" x14ac:dyDescent="0.25">
      <c r="B718" s="87"/>
    </row>
    <row r="719" spans="2:2" x14ac:dyDescent="0.25">
      <c r="B719" s="87"/>
    </row>
    <row r="720" spans="2:2" x14ac:dyDescent="0.25">
      <c r="B720" s="87"/>
    </row>
    <row r="721" spans="2:2" x14ac:dyDescent="0.25">
      <c r="B721" s="87"/>
    </row>
    <row r="722" spans="2:2" x14ac:dyDescent="0.25">
      <c r="B722" s="87"/>
    </row>
    <row r="723" spans="2:2" x14ac:dyDescent="0.25">
      <c r="B723" s="87"/>
    </row>
    <row r="724" spans="2:2" x14ac:dyDescent="0.25">
      <c r="B724" s="87"/>
    </row>
    <row r="725" spans="2:2" x14ac:dyDescent="0.25">
      <c r="B725" s="87"/>
    </row>
    <row r="726" spans="2:2" x14ac:dyDescent="0.25">
      <c r="B726" s="87"/>
    </row>
    <row r="727" spans="2:2" x14ac:dyDescent="0.25">
      <c r="B727" s="87"/>
    </row>
    <row r="728" spans="2:2" x14ac:dyDescent="0.25">
      <c r="B728" s="87"/>
    </row>
    <row r="729" spans="2:2" x14ac:dyDescent="0.25">
      <c r="B729" s="87"/>
    </row>
    <row r="730" spans="2:2" x14ac:dyDescent="0.25">
      <c r="B730" s="87"/>
    </row>
    <row r="731" spans="2:2" x14ac:dyDescent="0.25">
      <c r="B731" s="87"/>
    </row>
    <row r="732" spans="2:2" x14ac:dyDescent="0.25">
      <c r="B732" s="87"/>
    </row>
    <row r="733" spans="2:2" x14ac:dyDescent="0.25">
      <c r="B733" s="87"/>
    </row>
    <row r="734" spans="2:2" x14ac:dyDescent="0.25">
      <c r="B734" s="87"/>
    </row>
    <row r="735" spans="2:2" x14ac:dyDescent="0.25">
      <c r="B735" s="87"/>
    </row>
    <row r="736" spans="2:2" x14ac:dyDescent="0.25">
      <c r="B736" s="87"/>
    </row>
    <row r="737" spans="2:2" x14ac:dyDescent="0.25">
      <c r="B737" s="87"/>
    </row>
    <row r="738" spans="2:2" x14ac:dyDescent="0.25">
      <c r="B738" s="87"/>
    </row>
    <row r="739" spans="2:2" x14ac:dyDescent="0.25">
      <c r="B739" s="87"/>
    </row>
    <row r="740" spans="2:2" x14ac:dyDescent="0.25">
      <c r="B740" s="87"/>
    </row>
    <row r="741" spans="2:2" x14ac:dyDescent="0.25">
      <c r="B741" s="87"/>
    </row>
    <row r="742" spans="2:2" x14ac:dyDescent="0.25">
      <c r="B742" s="87"/>
    </row>
    <row r="743" spans="2:2" x14ac:dyDescent="0.25">
      <c r="B743" s="87"/>
    </row>
    <row r="744" spans="2:2" x14ac:dyDescent="0.25">
      <c r="B744" s="87"/>
    </row>
    <row r="745" spans="2:2" x14ac:dyDescent="0.25">
      <c r="B745" s="87"/>
    </row>
    <row r="746" spans="2:2" x14ac:dyDescent="0.25">
      <c r="B746" s="87"/>
    </row>
    <row r="747" spans="2:2" x14ac:dyDescent="0.25">
      <c r="B747" s="87"/>
    </row>
    <row r="748" spans="2:2" x14ac:dyDescent="0.25">
      <c r="B748" s="87"/>
    </row>
    <row r="749" spans="2:2" x14ac:dyDescent="0.25">
      <c r="B749" s="87"/>
    </row>
    <row r="750" spans="2:2" x14ac:dyDescent="0.25">
      <c r="B750" s="87"/>
    </row>
    <row r="751" spans="2:2" x14ac:dyDescent="0.25">
      <c r="B751" s="87"/>
    </row>
    <row r="752" spans="2:2" x14ac:dyDescent="0.25">
      <c r="B752" s="87"/>
    </row>
    <row r="753" spans="2:2" x14ac:dyDescent="0.25">
      <c r="B753" s="87"/>
    </row>
    <row r="754" spans="2:2" x14ac:dyDescent="0.25">
      <c r="B754" s="87"/>
    </row>
    <row r="755" spans="2:2" x14ac:dyDescent="0.25">
      <c r="B755" s="87"/>
    </row>
    <row r="756" spans="2:2" x14ac:dyDescent="0.25">
      <c r="B756" s="87"/>
    </row>
    <row r="757" spans="2:2" x14ac:dyDescent="0.25">
      <c r="B757" s="87"/>
    </row>
    <row r="758" spans="2:2" x14ac:dyDescent="0.25">
      <c r="B758" s="87"/>
    </row>
    <row r="759" spans="2:2" x14ac:dyDescent="0.25">
      <c r="B759" s="87"/>
    </row>
    <row r="760" spans="2:2" x14ac:dyDescent="0.25">
      <c r="B760" s="87"/>
    </row>
    <row r="761" spans="2:2" x14ac:dyDescent="0.25">
      <c r="B761" s="87"/>
    </row>
    <row r="762" spans="2:2" x14ac:dyDescent="0.25">
      <c r="B762" s="87"/>
    </row>
    <row r="763" spans="2:2" x14ac:dyDescent="0.25">
      <c r="B763" s="87"/>
    </row>
    <row r="764" spans="2:2" x14ac:dyDescent="0.25">
      <c r="B764" s="87"/>
    </row>
    <row r="765" spans="2:2" x14ac:dyDescent="0.25">
      <c r="B765" s="87"/>
    </row>
    <row r="766" spans="2:2" x14ac:dyDescent="0.25">
      <c r="B766" s="87"/>
    </row>
    <row r="767" spans="2:2" x14ac:dyDescent="0.25">
      <c r="B767" s="87"/>
    </row>
    <row r="768" spans="2:2" x14ac:dyDescent="0.25">
      <c r="B768" s="87"/>
    </row>
    <row r="769" spans="2:2" x14ac:dyDescent="0.25">
      <c r="B769" s="87"/>
    </row>
    <row r="770" spans="2:2" x14ac:dyDescent="0.25">
      <c r="B770" s="87"/>
    </row>
    <row r="771" spans="2:2" x14ac:dyDescent="0.25">
      <c r="B771" s="87"/>
    </row>
    <row r="772" spans="2:2" x14ac:dyDescent="0.25">
      <c r="B772" s="87"/>
    </row>
    <row r="773" spans="2:2" x14ac:dyDescent="0.25">
      <c r="B773" s="87"/>
    </row>
    <row r="774" spans="2:2" x14ac:dyDescent="0.25">
      <c r="B774" s="87"/>
    </row>
    <row r="775" spans="2:2" x14ac:dyDescent="0.25">
      <c r="B775" s="87"/>
    </row>
    <row r="776" spans="2:2" x14ac:dyDescent="0.25">
      <c r="B776" s="87"/>
    </row>
    <row r="777" spans="2:2" x14ac:dyDescent="0.25">
      <c r="B777" s="87"/>
    </row>
    <row r="778" spans="2:2" x14ac:dyDescent="0.25">
      <c r="B778" s="87"/>
    </row>
    <row r="779" spans="2:2" x14ac:dyDescent="0.25">
      <c r="B779" s="87"/>
    </row>
    <row r="780" spans="2:2" x14ac:dyDescent="0.25">
      <c r="B780" s="87"/>
    </row>
    <row r="781" spans="2:2" x14ac:dyDescent="0.25">
      <c r="B781" s="87"/>
    </row>
    <row r="782" spans="2:2" x14ac:dyDescent="0.25">
      <c r="B782" s="87"/>
    </row>
    <row r="783" spans="2:2" x14ac:dyDescent="0.25">
      <c r="B783" s="87"/>
    </row>
    <row r="784" spans="2:2" x14ac:dyDescent="0.25">
      <c r="B784" s="87"/>
    </row>
    <row r="785" spans="2:2" x14ac:dyDescent="0.25">
      <c r="B785" s="87"/>
    </row>
    <row r="786" spans="2:2" x14ac:dyDescent="0.25">
      <c r="B786" s="87"/>
    </row>
    <row r="787" spans="2:2" x14ac:dyDescent="0.25">
      <c r="B787" s="87"/>
    </row>
    <row r="788" spans="2:2" x14ac:dyDescent="0.25">
      <c r="B788" s="87"/>
    </row>
    <row r="789" spans="2:2" x14ac:dyDescent="0.25">
      <c r="B789" s="87"/>
    </row>
    <row r="790" spans="2:2" x14ac:dyDescent="0.25">
      <c r="B790" s="87"/>
    </row>
    <row r="791" spans="2:2" x14ac:dyDescent="0.25">
      <c r="B791" s="87"/>
    </row>
    <row r="792" spans="2:2" x14ac:dyDescent="0.25">
      <c r="B792" s="87"/>
    </row>
    <row r="793" spans="2:2" x14ac:dyDescent="0.25">
      <c r="B793" s="87"/>
    </row>
    <row r="794" spans="2:2" x14ac:dyDescent="0.25">
      <c r="B794" s="87"/>
    </row>
    <row r="795" spans="2:2" x14ac:dyDescent="0.25">
      <c r="B795" s="87"/>
    </row>
    <row r="796" spans="2:2" x14ac:dyDescent="0.25">
      <c r="B796" s="87"/>
    </row>
    <row r="797" spans="2:2" x14ac:dyDescent="0.25">
      <c r="B797" s="87"/>
    </row>
    <row r="798" spans="2:2" x14ac:dyDescent="0.25">
      <c r="B798" s="87"/>
    </row>
    <row r="799" spans="2:2" x14ac:dyDescent="0.25">
      <c r="B799" s="87"/>
    </row>
    <row r="800" spans="2:2" x14ac:dyDescent="0.25">
      <c r="B800" s="87"/>
    </row>
    <row r="801" spans="2:2" x14ac:dyDescent="0.25">
      <c r="B801" s="87"/>
    </row>
    <row r="802" spans="2:2" x14ac:dyDescent="0.25">
      <c r="B802" s="87"/>
    </row>
    <row r="803" spans="2:2" x14ac:dyDescent="0.25">
      <c r="B803" s="87"/>
    </row>
    <row r="804" spans="2:2" x14ac:dyDescent="0.25">
      <c r="B804" s="87"/>
    </row>
    <row r="805" spans="2:2" x14ac:dyDescent="0.25">
      <c r="B805" s="87"/>
    </row>
    <row r="806" spans="2:2" x14ac:dyDescent="0.25">
      <c r="B806" s="87"/>
    </row>
    <row r="807" spans="2:2" x14ac:dyDescent="0.25">
      <c r="B807" s="87"/>
    </row>
    <row r="808" spans="2:2" x14ac:dyDescent="0.25">
      <c r="B808" s="87"/>
    </row>
    <row r="809" spans="2:2" x14ac:dyDescent="0.25">
      <c r="B809" s="87"/>
    </row>
    <row r="810" spans="2:2" x14ac:dyDescent="0.25">
      <c r="B810" s="87"/>
    </row>
    <row r="811" spans="2:2" x14ac:dyDescent="0.25">
      <c r="B811" s="87"/>
    </row>
    <row r="812" spans="2:2" x14ac:dyDescent="0.25">
      <c r="B812" s="87"/>
    </row>
    <row r="813" spans="2:2" x14ac:dyDescent="0.25">
      <c r="B813" s="87"/>
    </row>
    <row r="814" spans="2:2" x14ac:dyDescent="0.25">
      <c r="B814" s="87"/>
    </row>
    <row r="815" spans="2:2" x14ac:dyDescent="0.25">
      <c r="B815" s="87"/>
    </row>
    <row r="816" spans="2:2" x14ac:dyDescent="0.25">
      <c r="B816" s="87"/>
    </row>
    <row r="817" spans="2:2" x14ac:dyDescent="0.25">
      <c r="B817" s="87"/>
    </row>
    <row r="818" spans="2:2" x14ac:dyDescent="0.25">
      <c r="B818" s="87"/>
    </row>
    <row r="819" spans="2:2" x14ac:dyDescent="0.25">
      <c r="B819" s="87"/>
    </row>
    <row r="820" spans="2:2" x14ac:dyDescent="0.25">
      <c r="B820" s="87"/>
    </row>
    <row r="821" spans="2:2" x14ac:dyDescent="0.25">
      <c r="B821" s="87"/>
    </row>
    <row r="822" spans="2:2" x14ac:dyDescent="0.25">
      <c r="B822" s="87"/>
    </row>
    <row r="823" spans="2:2" x14ac:dyDescent="0.25">
      <c r="B823" s="87"/>
    </row>
    <row r="824" spans="2:2" x14ac:dyDescent="0.25">
      <c r="B824" s="87"/>
    </row>
    <row r="825" spans="2:2" x14ac:dyDescent="0.25">
      <c r="B825" s="87"/>
    </row>
    <row r="826" spans="2:2" x14ac:dyDescent="0.25">
      <c r="B826" s="87"/>
    </row>
    <row r="827" spans="2:2" x14ac:dyDescent="0.25">
      <c r="B827" s="87"/>
    </row>
    <row r="828" spans="2:2" x14ac:dyDescent="0.25">
      <c r="B828" s="87"/>
    </row>
    <row r="829" spans="2:2" x14ac:dyDescent="0.25">
      <c r="B829" s="87"/>
    </row>
    <row r="830" spans="2:2" x14ac:dyDescent="0.25">
      <c r="B830" s="87"/>
    </row>
    <row r="831" spans="2:2" x14ac:dyDescent="0.25">
      <c r="B831" s="87"/>
    </row>
    <row r="832" spans="2:2" x14ac:dyDescent="0.25">
      <c r="B832" s="87"/>
    </row>
    <row r="833" spans="2:2" x14ac:dyDescent="0.25">
      <c r="B833" s="87"/>
    </row>
    <row r="834" spans="2:2" x14ac:dyDescent="0.25">
      <c r="B834" s="87"/>
    </row>
    <row r="835" spans="2:2" x14ac:dyDescent="0.25">
      <c r="B835" s="87"/>
    </row>
    <row r="836" spans="2:2" x14ac:dyDescent="0.25">
      <c r="B836" s="87"/>
    </row>
    <row r="837" spans="2:2" x14ac:dyDescent="0.25">
      <c r="B837" s="87"/>
    </row>
    <row r="838" spans="2:2" x14ac:dyDescent="0.25">
      <c r="B838" s="87"/>
    </row>
    <row r="839" spans="2:2" x14ac:dyDescent="0.25">
      <c r="B839" s="87"/>
    </row>
    <row r="840" spans="2:2" x14ac:dyDescent="0.25">
      <c r="B840" s="87"/>
    </row>
    <row r="841" spans="2:2" x14ac:dyDescent="0.25">
      <c r="B841" s="87"/>
    </row>
    <row r="842" spans="2:2" x14ac:dyDescent="0.25">
      <c r="B842" s="87"/>
    </row>
    <row r="843" spans="2:2" x14ac:dyDescent="0.25">
      <c r="B843" s="87"/>
    </row>
    <row r="844" spans="2:2" x14ac:dyDescent="0.25">
      <c r="B844" s="87"/>
    </row>
    <row r="845" spans="2:2" x14ac:dyDescent="0.25">
      <c r="B845" s="87"/>
    </row>
    <row r="846" spans="2:2" x14ac:dyDescent="0.25">
      <c r="B846" s="87"/>
    </row>
    <row r="847" spans="2:2" x14ac:dyDescent="0.25">
      <c r="B847" s="87"/>
    </row>
    <row r="848" spans="2:2" x14ac:dyDescent="0.25">
      <c r="B848" s="87"/>
    </row>
    <row r="849" spans="2:2" x14ac:dyDescent="0.25">
      <c r="B849" s="87"/>
    </row>
    <row r="850" spans="2:2" x14ac:dyDescent="0.25">
      <c r="B850" s="87"/>
    </row>
    <row r="851" spans="2:2" x14ac:dyDescent="0.25">
      <c r="B851" s="87"/>
    </row>
    <row r="852" spans="2:2" x14ac:dyDescent="0.25">
      <c r="B852" s="87"/>
    </row>
    <row r="853" spans="2:2" x14ac:dyDescent="0.25">
      <c r="B853" s="87"/>
    </row>
    <row r="854" spans="2:2" x14ac:dyDescent="0.25">
      <c r="B854" s="87"/>
    </row>
    <row r="855" spans="2:2" x14ac:dyDescent="0.25">
      <c r="B855" s="87"/>
    </row>
    <row r="856" spans="2:2" x14ac:dyDescent="0.25">
      <c r="B856" s="87"/>
    </row>
    <row r="857" spans="2:2" x14ac:dyDescent="0.25">
      <c r="B857" s="87"/>
    </row>
    <row r="858" spans="2:2" x14ac:dyDescent="0.25">
      <c r="B858" s="87"/>
    </row>
    <row r="859" spans="2:2" x14ac:dyDescent="0.25">
      <c r="B859" s="87"/>
    </row>
    <row r="860" spans="2:2" x14ac:dyDescent="0.25">
      <c r="B860" s="87"/>
    </row>
    <row r="861" spans="2:2" x14ac:dyDescent="0.25">
      <c r="B861" s="87"/>
    </row>
    <row r="862" spans="2:2" x14ac:dyDescent="0.25">
      <c r="B862" s="87"/>
    </row>
    <row r="863" spans="2:2" x14ac:dyDescent="0.25">
      <c r="B863" s="87"/>
    </row>
    <row r="864" spans="2:2" x14ac:dyDescent="0.25">
      <c r="B864" s="87"/>
    </row>
    <row r="865" spans="2:2" x14ac:dyDescent="0.25">
      <c r="B865" s="87"/>
    </row>
    <row r="866" spans="2:2" x14ac:dyDescent="0.25">
      <c r="B866" s="87"/>
    </row>
    <row r="867" spans="2:2" x14ac:dyDescent="0.25">
      <c r="B867" s="87"/>
    </row>
    <row r="868" spans="2:2" x14ac:dyDescent="0.25">
      <c r="B868" s="87"/>
    </row>
    <row r="869" spans="2:2" x14ac:dyDescent="0.25">
      <c r="B869" s="87"/>
    </row>
    <row r="870" spans="2:2" x14ac:dyDescent="0.25">
      <c r="B870" s="87"/>
    </row>
    <row r="871" spans="2:2" x14ac:dyDescent="0.25">
      <c r="B871" s="87"/>
    </row>
    <row r="872" spans="2:2" x14ac:dyDescent="0.25">
      <c r="B872" s="87"/>
    </row>
    <row r="873" spans="2:2" x14ac:dyDescent="0.25">
      <c r="B873" s="87"/>
    </row>
    <row r="874" spans="2:2" x14ac:dyDescent="0.25">
      <c r="B874" s="87"/>
    </row>
    <row r="875" spans="2:2" x14ac:dyDescent="0.25">
      <c r="B875" s="87"/>
    </row>
    <row r="876" spans="2:2" x14ac:dyDescent="0.25">
      <c r="B876" s="87"/>
    </row>
    <row r="877" spans="2:2" x14ac:dyDescent="0.25">
      <c r="B877" s="87"/>
    </row>
    <row r="878" spans="2:2" x14ac:dyDescent="0.25">
      <c r="B878" s="87"/>
    </row>
    <row r="879" spans="2:2" x14ac:dyDescent="0.25">
      <c r="B879" s="87"/>
    </row>
    <row r="880" spans="2:2" x14ac:dyDescent="0.25">
      <c r="B880" s="87"/>
    </row>
    <row r="881" spans="2:2" x14ac:dyDescent="0.25">
      <c r="B881" s="87"/>
    </row>
    <row r="882" spans="2:2" x14ac:dyDescent="0.25">
      <c r="B882" s="87"/>
    </row>
    <row r="883" spans="2:2" x14ac:dyDescent="0.25">
      <c r="B883" s="87"/>
    </row>
    <row r="884" spans="2:2" x14ac:dyDescent="0.25">
      <c r="B884" s="87"/>
    </row>
    <row r="885" spans="2:2" x14ac:dyDescent="0.25">
      <c r="B885" s="87"/>
    </row>
    <row r="886" spans="2:2" x14ac:dyDescent="0.25">
      <c r="B886" s="87"/>
    </row>
    <row r="887" spans="2:2" x14ac:dyDescent="0.25">
      <c r="B887" s="87"/>
    </row>
    <row r="888" spans="2:2" x14ac:dyDescent="0.25">
      <c r="B888" s="87"/>
    </row>
    <row r="889" spans="2:2" x14ac:dyDescent="0.25">
      <c r="B889" s="87"/>
    </row>
    <row r="890" spans="2:2" x14ac:dyDescent="0.25">
      <c r="B890" s="87"/>
    </row>
    <row r="891" spans="2:2" x14ac:dyDescent="0.25">
      <c r="B891" s="87"/>
    </row>
    <row r="892" spans="2:2" x14ac:dyDescent="0.25">
      <c r="B892" s="87"/>
    </row>
    <row r="893" spans="2:2" x14ac:dyDescent="0.25">
      <c r="B893" s="87"/>
    </row>
    <row r="894" spans="2:2" x14ac:dyDescent="0.25">
      <c r="B894" s="87"/>
    </row>
    <row r="895" spans="2:2" x14ac:dyDescent="0.25">
      <c r="B895" s="87"/>
    </row>
    <row r="896" spans="2:2" x14ac:dyDescent="0.25">
      <c r="B896" s="87"/>
    </row>
    <row r="897" spans="2:2" x14ac:dyDescent="0.25">
      <c r="B897" s="87"/>
    </row>
    <row r="898" spans="2:2" x14ac:dyDescent="0.25">
      <c r="B898" s="87"/>
    </row>
    <row r="899" spans="2:2" x14ac:dyDescent="0.25">
      <c r="B899" s="87"/>
    </row>
    <row r="900" spans="2:2" x14ac:dyDescent="0.25">
      <c r="B900" s="87"/>
    </row>
    <row r="901" spans="2:2" x14ac:dyDescent="0.25">
      <c r="B901" s="87"/>
    </row>
    <row r="902" spans="2:2" x14ac:dyDescent="0.25">
      <c r="B902" s="87"/>
    </row>
    <row r="903" spans="2:2" x14ac:dyDescent="0.25">
      <c r="B903" s="87"/>
    </row>
    <row r="904" spans="2:2" x14ac:dyDescent="0.25">
      <c r="B904" s="87"/>
    </row>
    <row r="905" spans="2:2" x14ac:dyDescent="0.25">
      <c r="B905" s="87"/>
    </row>
    <row r="906" spans="2:2" x14ac:dyDescent="0.25">
      <c r="B906" s="87"/>
    </row>
    <row r="907" spans="2:2" x14ac:dyDescent="0.25">
      <c r="B907" s="87"/>
    </row>
    <row r="908" spans="2:2" x14ac:dyDescent="0.25">
      <c r="B908" s="87"/>
    </row>
    <row r="909" spans="2:2" x14ac:dyDescent="0.25">
      <c r="B909" s="87"/>
    </row>
    <row r="910" spans="2:2" x14ac:dyDescent="0.25">
      <c r="B910" s="87"/>
    </row>
    <row r="911" spans="2:2" x14ac:dyDescent="0.25">
      <c r="B911" s="87"/>
    </row>
    <row r="912" spans="2:2" x14ac:dyDescent="0.25">
      <c r="B912" s="87"/>
    </row>
    <row r="913" spans="2:2" x14ac:dyDescent="0.25">
      <c r="B913" s="87"/>
    </row>
    <row r="914" spans="2:2" x14ac:dyDescent="0.25">
      <c r="B914" s="87"/>
    </row>
    <row r="915" spans="2:2" x14ac:dyDescent="0.25">
      <c r="B915" s="87"/>
    </row>
    <row r="916" spans="2:2" x14ac:dyDescent="0.25">
      <c r="B916" s="87"/>
    </row>
    <row r="917" spans="2:2" x14ac:dyDescent="0.25">
      <c r="B917" s="87"/>
    </row>
    <row r="918" spans="2:2" x14ac:dyDescent="0.25">
      <c r="B918" s="87"/>
    </row>
    <row r="919" spans="2:2" x14ac:dyDescent="0.25">
      <c r="B919" s="87"/>
    </row>
    <row r="920" spans="2:2" x14ac:dyDescent="0.25">
      <c r="B920" s="87"/>
    </row>
    <row r="921" spans="2:2" x14ac:dyDescent="0.25">
      <c r="B921" s="87"/>
    </row>
    <row r="922" spans="2:2" x14ac:dyDescent="0.25">
      <c r="B922" s="87"/>
    </row>
    <row r="923" spans="2:2" x14ac:dyDescent="0.25">
      <c r="B923" s="87"/>
    </row>
    <row r="924" spans="2:2" x14ac:dyDescent="0.25">
      <c r="B924" s="87"/>
    </row>
    <row r="925" spans="2:2" x14ac:dyDescent="0.25">
      <c r="B925" s="87"/>
    </row>
    <row r="926" spans="2:2" x14ac:dyDescent="0.25">
      <c r="B926" s="87"/>
    </row>
    <row r="927" spans="2:2" x14ac:dyDescent="0.25">
      <c r="B927" s="87"/>
    </row>
    <row r="928" spans="2:2" x14ac:dyDescent="0.25">
      <c r="B928" s="87"/>
    </row>
    <row r="929" spans="2:2" x14ac:dyDescent="0.25">
      <c r="B929" s="87"/>
    </row>
    <row r="930" spans="2:2" x14ac:dyDescent="0.25">
      <c r="B930" s="87"/>
    </row>
    <row r="931" spans="2:2" x14ac:dyDescent="0.25">
      <c r="B931" s="87"/>
    </row>
    <row r="932" spans="2:2" x14ac:dyDescent="0.25">
      <c r="B932" s="87"/>
    </row>
    <row r="933" spans="2:2" x14ac:dyDescent="0.25">
      <c r="B933" s="87"/>
    </row>
    <row r="934" spans="2:2" x14ac:dyDescent="0.25">
      <c r="B934" s="87"/>
    </row>
    <row r="935" spans="2:2" x14ac:dyDescent="0.25">
      <c r="B935" s="87"/>
    </row>
    <row r="936" spans="2:2" x14ac:dyDescent="0.25">
      <c r="B936" s="87"/>
    </row>
    <row r="937" spans="2:2" x14ac:dyDescent="0.25">
      <c r="B937" s="87"/>
    </row>
    <row r="938" spans="2:2" x14ac:dyDescent="0.25">
      <c r="B938" s="87"/>
    </row>
    <row r="939" spans="2:2" x14ac:dyDescent="0.25">
      <c r="B939" s="87"/>
    </row>
    <row r="940" spans="2:2" x14ac:dyDescent="0.25">
      <c r="B940" s="87"/>
    </row>
    <row r="941" spans="2:2" x14ac:dyDescent="0.25">
      <c r="B941" s="87"/>
    </row>
    <row r="942" spans="2:2" x14ac:dyDescent="0.25">
      <c r="B942" s="87"/>
    </row>
    <row r="943" spans="2:2" x14ac:dyDescent="0.25">
      <c r="B943" s="87"/>
    </row>
    <row r="944" spans="2:2" x14ac:dyDescent="0.25">
      <c r="B944" s="87"/>
    </row>
    <row r="945" spans="2:2" x14ac:dyDescent="0.25">
      <c r="B945" s="87"/>
    </row>
    <row r="946" spans="2:2" x14ac:dyDescent="0.25">
      <c r="B946" s="87"/>
    </row>
    <row r="947" spans="2:2" x14ac:dyDescent="0.25">
      <c r="B947" s="87"/>
    </row>
    <row r="948" spans="2:2" x14ac:dyDescent="0.25">
      <c r="B948" s="87"/>
    </row>
    <row r="949" spans="2:2" x14ac:dyDescent="0.25">
      <c r="B949" s="87"/>
    </row>
    <row r="950" spans="2:2" x14ac:dyDescent="0.25">
      <c r="B950" s="87"/>
    </row>
    <row r="951" spans="2:2" x14ac:dyDescent="0.25">
      <c r="B951" s="87"/>
    </row>
    <row r="952" spans="2:2" x14ac:dyDescent="0.25">
      <c r="B952" s="87"/>
    </row>
    <row r="953" spans="2:2" x14ac:dyDescent="0.25">
      <c r="B953" s="87"/>
    </row>
    <row r="954" spans="2:2" x14ac:dyDescent="0.25">
      <c r="B954" s="87"/>
    </row>
    <row r="955" spans="2:2" x14ac:dyDescent="0.25">
      <c r="B955" s="87"/>
    </row>
    <row r="956" spans="2:2" x14ac:dyDescent="0.25">
      <c r="B956" s="87"/>
    </row>
    <row r="957" spans="2:2" x14ac:dyDescent="0.25">
      <c r="B957" s="87"/>
    </row>
    <row r="958" spans="2:2" x14ac:dyDescent="0.25">
      <c r="B958" s="87"/>
    </row>
    <row r="959" spans="2:2" x14ac:dyDescent="0.25">
      <c r="B959" s="87"/>
    </row>
    <row r="960" spans="2:2" x14ac:dyDescent="0.25">
      <c r="B960" s="87"/>
    </row>
    <row r="961" spans="2:2" x14ac:dyDescent="0.25">
      <c r="B961" s="87"/>
    </row>
    <row r="962" spans="2:2" x14ac:dyDescent="0.25">
      <c r="B962" s="87"/>
    </row>
    <row r="963" spans="2:2" x14ac:dyDescent="0.25">
      <c r="B963" s="87"/>
    </row>
    <row r="964" spans="2:2" x14ac:dyDescent="0.25">
      <c r="B964" s="87"/>
    </row>
    <row r="965" spans="2:2" x14ac:dyDescent="0.25">
      <c r="B965" s="87"/>
    </row>
    <row r="966" spans="2:2" x14ac:dyDescent="0.25">
      <c r="B966" s="87"/>
    </row>
    <row r="967" spans="2:2" x14ac:dyDescent="0.25">
      <c r="B967" s="87"/>
    </row>
    <row r="968" spans="2:2" x14ac:dyDescent="0.25">
      <c r="B968" s="87"/>
    </row>
    <row r="969" spans="2:2" x14ac:dyDescent="0.25">
      <c r="B969" s="87"/>
    </row>
    <row r="970" spans="2:2" x14ac:dyDescent="0.25">
      <c r="B970" s="87"/>
    </row>
    <row r="971" spans="2:2" x14ac:dyDescent="0.25">
      <c r="B971" s="87"/>
    </row>
    <row r="972" spans="2:2" x14ac:dyDescent="0.25">
      <c r="B972" s="87"/>
    </row>
    <row r="973" spans="2:2" x14ac:dyDescent="0.25">
      <c r="B973" s="87"/>
    </row>
    <row r="974" spans="2:2" x14ac:dyDescent="0.25">
      <c r="B974" s="87"/>
    </row>
    <row r="975" spans="2:2" x14ac:dyDescent="0.25">
      <c r="B975" s="87"/>
    </row>
    <row r="976" spans="2:2" x14ac:dyDescent="0.25">
      <c r="B976" s="87"/>
    </row>
    <row r="977" spans="2:2" x14ac:dyDescent="0.25">
      <c r="B977" s="87"/>
    </row>
    <row r="978" spans="2:2" x14ac:dyDescent="0.25">
      <c r="B978" s="87"/>
    </row>
    <row r="979" spans="2:2" x14ac:dyDescent="0.25">
      <c r="B979" s="87"/>
    </row>
    <row r="980" spans="2:2" x14ac:dyDescent="0.25">
      <c r="B980" s="87"/>
    </row>
    <row r="981" spans="2:2" x14ac:dyDescent="0.25">
      <c r="B981" s="87"/>
    </row>
    <row r="982" spans="2:2" x14ac:dyDescent="0.25">
      <c r="B982" s="87"/>
    </row>
    <row r="983" spans="2:2" x14ac:dyDescent="0.25">
      <c r="B983" s="87"/>
    </row>
    <row r="984" spans="2:2" x14ac:dyDescent="0.25">
      <c r="B984" s="87"/>
    </row>
    <row r="985" spans="2:2" x14ac:dyDescent="0.25">
      <c r="B985" s="87"/>
    </row>
    <row r="986" spans="2:2" x14ac:dyDescent="0.25">
      <c r="B986" s="87"/>
    </row>
    <row r="987" spans="2:2" x14ac:dyDescent="0.25">
      <c r="B987" s="87"/>
    </row>
    <row r="988" spans="2:2" x14ac:dyDescent="0.25">
      <c r="B988" s="87"/>
    </row>
    <row r="989" spans="2:2" x14ac:dyDescent="0.25">
      <c r="B989" s="87"/>
    </row>
    <row r="990" spans="2:2" x14ac:dyDescent="0.25">
      <c r="B990" s="87"/>
    </row>
    <row r="991" spans="2:2" x14ac:dyDescent="0.25">
      <c r="B991" s="87"/>
    </row>
    <row r="992" spans="2:2" x14ac:dyDescent="0.25">
      <c r="B992" s="87"/>
    </row>
    <row r="993" spans="2:2" x14ac:dyDescent="0.25">
      <c r="B993" s="87"/>
    </row>
    <row r="994" spans="2:2" x14ac:dyDescent="0.25">
      <c r="B994" s="87"/>
    </row>
    <row r="995" spans="2:2" x14ac:dyDescent="0.25">
      <c r="B995" s="87"/>
    </row>
    <row r="996" spans="2:2" x14ac:dyDescent="0.25">
      <c r="B996" s="87"/>
    </row>
    <row r="997" spans="2:2" x14ac:dyDescent="0.25">
      <c r="B997" s="87"/>
    </row>
    <row r="998" spans="2:2" x14ac:dyDescent="0.25">
      <c r="B998" s="87"/>
    </row>
    <row r="999" spans="2:2" x14ac:dyDescent="0.25">
      <c r="B999" s="87"/>
    </row>
    <row r="1000" spans="2:2" x14ac:dyDescent="0.25">
      <c r="B1000" s="87"/>
    </row>
    <row r="1001" spans="2:2" x14ac:dyDescent="0.25">
      <c r="B1001" s="87"/>
    </row>
    <row r="1002" spans="2:2" x14ac:dyDescent="0.25">
      <c r="B1002" s="87"/>
    </row>
    <row r="1003" spans="2:2" x14ac:dyDescent="0.25">
      <c r="B1003" s="87"/>
    </row>
    <row r="1004" spans="2:2" x14ac:dyDescent="0.25">
      <c r="B1004" s="87"/>
    </row>
    <row r="1005" spans="2:2" x14ac:dyDescent="0.25">
      <c r="B1005" s="87"/>
    </row>
    <row r="1006" spans="2:2" x14ac:dyDescent="0.25">
      <c r="B1006" s="87"/>
    </row>
    <row r="1007" spans="2:2" x14ac:dyDescent="0.25">
      <c r="B1007" s="87"/>
    </row>
    <row r="1008" spans="2:2" x14ac:dyDescent="0.25">
      <c r="B1008" s="87"/>
    </row>
    <row r="1009" spans="2:2" x14ac:dyDescent="0.25">
      <c r="B1009" s="87"/>
    </row>
    <row r="1010" spans="2:2" x14ac:dyDescent="0.25">
      <c r="B1010" s="87"/>
    </row>
    <row r="1011" spans="2:2" x14ac:dyDescent="0.25">
      <c r="B1011" s="87"/>
    </row>
    <row r="1012" spans="2:2" x14ac:dyDescent="0.25">
      <c r="B1012" s="87"/>
    </row>
    <row r="1013" spans="2:2" x14ac:dyDescent="0.25">
      <c r="B1013" s="87"/>
    </row>
    <row r="1014" spans="2:2" x14ac:dyDescent="0.25">
      <c r="B1014" s="87"/>
    </row>
    <row r="1015" spans="2:2" x14ac:dyDescent="0.25">
      <c r="B1015" s="87"/>
    </row>
    <row r="1016" spans="2:2" x14ac:dyDescent="0.25">
      <c r="B1016" s="87"/>
    </row>
    <row r="1017" spans="2:2" x14ac:dyDescent="0.25">
      <c r="B1017" s="87"/>
    </row>
    <row r="1018" spans="2:2" x14ac:dyDescent="0.25">
      <c r="B1018" s="87"/>
    </row>
    <row r="1019" spans="2:2" x14ac:dyDescent="0.25">
      <c r="B1019" s="87"/>
    </row>
    <row r="1020" spans="2:2" x14ac:dyDescent="0.25">
      <c r="B1020" s="87"/>
    </row>
    <row r="1021" spans="2:2" x14ac:dyDescent="0.25">
      <c r="B1021" s="87"/>
    </row>
    <row r="1022" spans="2:2" x14ac:dyDescent="0.25">
      <c r="B1022" s="87"/>
    </row>
    <row r="1023" spans="2:2" x14ac:dyDescent="0.25">
      <c r="B1023" s="87"/>
    </row>
    <row r="1024" spans="2:2" x14ac:dyDescent="0.25">
      <c r="B1024" s="87"/>
    </row>
    <row r="1025" spans="2:2" x14ac:dyDescent="0.25">
      <c r="B1025" s="87"/>
    </row>
    <row r="1026" spans="2:2" x14ac:dyDescent="0.25">
      <c r="B1026" s="87"/>
    </row>
    <row r="1027" spans="2:2" x14ac:dyDescent="0.25">
      <c r="B1027" s="87"/>
    </row>
    <row r="1028" spans="2:2" x14ac:dyDescent="0.25">
      <c r="B1028" s="87"/>
    </row>
    <row r="1029" spans="2:2" x14ac:dyDescent="0.25">
      <c r="B1029" s="87"/>
    </row>
    <row r="1030" spans="2:2" x14ac:dyDescent="0.25">
      <c r="B1030" s="87"/>
    </row>
    <row r="1031" spans="2:2" x14ac:dyDescent="0.25">
      <c r="B1031" s="87"/>
    </row>
    <row r="1032" spans="2:2" x14ac:dyDescent="0.25">
      <c r="B1032" s="87"/>
    </row>
    <row r="1033" spans="2:2" x14ac:dyDescent="0.25">
      <c r="B1033" s="87"/>
    </row>
    <row r="1034" spans="2:2" x14ac:dyDescent="0.25">
      <c r="B1034" s="87"/>
    </row>
    <row r="1035" spans="2:2" x14ac:dyDescent="0.25">
      <c r="B1035" s="87"/>
    </row>
    <row r="1036" spans="2:2" x14ac:dyDescent="0.25">
      <c r="B1036" s="87"/>
    </row>
    <row r="1037" spans="2:2" x14ac:dyDescent="0.25">
      <c r="B1037" s="87"/>
    </row>
    <row r="1038" spans="2:2" x14ac:dyDescent="0.25">
      <c r="B1038" s="87"/>
    </row>
    <row r="1039" spans="2:2" x14ac:dyDescent="0.25">
      <c r="B1039" s="87"/>
    </row>
    <row r="1040" spans="2:2" x14ac:dyDescent="0.25">
      <c r="B1040" s="87"/>
    </row>
    <row r="1041" spans="2:2" x14ac:dyDescent="0.25">
      <c r="B1041" s="87"/>
    </row>
    <row r="1042" spans="2:2" x14ac:dyDescent="0.25">
      <c r="B1042" s="87"/>
    </row>
    <row r="1043" spans="2:2" x14ac:dyDescent="0.25">
      <c r="B1043" s="87"/>
    </row>
    <row r="1044" spans="2:2" x14ac:dyDescent="0.25">
      <c r="B1044" s="87"/>
    </row>
    <row r="1045" spans="2:2" x14ac:dyDescent="0.25">
      <c r="B1045" s="87"/>
    </row>
    <row r="1046" spans="2:2" x14ac:dyDescent="0.25">
      <c r="B1046" s="87"/>
    </row>
    <row r="1047" spans="2:2" x14ac:dyDescent="0.25">
      <c r="B1047" s="87"/>
    </row>
    <row r="1048" spans="2:2" x14ac:dyDescent="0.25">
      <c r="B1048" s="87"/>
    </row>
    <row r="1049" spans="2:2" x14ac:dyDescent="0.25">
      <c r="B1049" s="87"/>
    </row>
    <row r="1050" spans="2:2" x14ac:dyDescent="0.25">
      <c r="B1050" s="87"/>
    </row>
    <row r="1051" spans="2:2" x14ac:dyDescent="0.25">
      <c r="B1051" s="87"/>
    </row>
    <row r="1052" spans="2:2" x14ac:dyDescent="0.25">
      <c r="B1052" s="87"/>
    </row>
    <row r="1053" spans="2:2" x14ac:dyDescent="0.25">
      <c r="B1053" s="87"/>
    </row>
    <row r="1054" spans="2:2" x14ac:dyDescent="0.25">
      <c r="B1054" s="87"/>
    </row>
    <row r="1055" spans="2:2" x14ac:dyDescent="0.25">
      <c r="B1055" s="87"/>
    </row>
    <row r="1056" spans="2:2" x14ac:dyDescent="0.25">
      <c r="B1056" s="87"/>
    </row>
    <row r="1057" spans="2:2" x14ac:dyDescent="0.25">
      <c r="B1057" s="87"/>
    </row>
    <row r="1058" spans="2:2" x14ac:dyDescent="0.25">
      <c r="B1058" s="87"/>
    </row>
    <row r="1059" spans="2:2" x14ac:dyDescent="0.25">
      <c r="B1059" s="87"/>
    </row>
    <row r="1060" spans="2:2" x14ac:dyDescent="0.25">
      <c r="B1060" s="87"/>
    </row>
    <row r="1061" spans="2:2" x14ac:dyDescent="0.25">
      <c r="B1061" s="87"/>
    </row>
    <row r="1062" spans="2:2" x14ac:dyDescent="0.25">
      <c r="B1062" s="87"/>
    </row>
    <row r="1063" spans="2:2" x14ac:dyDescent="0.25">
      <c r="B1063" s="87"/>
    </row>
    <row r="1064" spans="2:2" x14ac:dyDescent="0.25">
      <c r="B1064" s="87"/>
    </row>
    <row r="1065" spans="2:2" x14ac:dyDescent="0.25">
      <c r="B1065" s="87"/>
    </row>
    <row r="1066" spans="2:2" x14ac:dyDescent="0.25">
      <c r="B1066" s="87"/>
    </row>
    <row r="1067" spans="2:2" x14ac:dyDescent="0.25">
      <c r="B1067" s="87"/>
    </row>
    <row r="1068" spans="2:2" x14ac:dyDescent="0.25">
      <c r="B1068" s="87"/>
    </row>
    <row r="1069" spans="2:2" x14ac:dyDescent="0.25">
      <c r="B1069" s="87"/>
    </row>
    <row r="1070" spans="2:2" x14ac:dyDescent="0.25">
      <c r="B1070" s="87"/>
    </row>
    <row r="1071" spans="2:2" x14ac:dyDescent="0.25">
      <c r="B1071" s="87"/>
    </row>
    <row r="1072" spans="2:2" x14ac:dyDescent="0.25">
      <c r="B1072" s="87"/>
    </row>
    <row r="1073" spans="2:2" x14ac:dyDescent="0.25">
      <c r="B1073" s="87"/>
    </row>
    <row r="1074" spans="2:2" x14ac:dyDescent="0.25">
      <c r="B1074" s="87"/>
    </row>
    <row r="1075" spans="2:2" x14ac:dyDescent="0.25">
      <c r="B1075" s="87"/>
    </row>
    <row r="1076" spans="2:2" x14ac:dyDescent="0.25">
      <c r="B1076" s="87"/>
    </row>
    <row r="1077" spans="2:2" x14ac:dyDescent="0.25">
      <c r="B1077" s="87"/>
    </row>
    <row r="1078" spans="2:2" x14ac:dyDescent="0.25">
      <c r="B1078" s="87"/>
    </row>
    <row r="1079" spans="2:2" x14ac:dyDescent="0.25">
      <c r="B1079" s="87"/>
    </row>
    <row r="1080" spans="2:2" x14ac:dyDescent="0.25">
      <c r="B1080" s="87"/>
    </row>
    <row r="1081" spans="2:2" x14ac:dyDescent="0.25">
      <c r="B1081" s="87"/>
    </row>
    <row r="1082" spans="2:2" x14ac:dyDescent="0.25">
      <c r="B1082" s="87"/>
    </row>
    <row r="1083" spans="2:2" x14ac:dyDescent="0.25">
      <c r="B1083" s="87"/>
    </row>
    <row r="1084" spans="2:2" x14ac:dyDescent="0.25">
      <c r="B1084" s="87"/>
    </row>
    <row r="1085" spans="2:2" x14ac:dyDescent="0.25">
      <c r="B1085" s="87"/>
    </row>
    <row r="1086" spans="2:2" x14ac:dyDescent="0.25">
      <c r="B1086" s="87"/>
    </row>
    <row r="1087" spans="2:2" x14ac:dyDescent="0.25">
      <c r="B1087" s="87"/>
    </row>
    <row r="1088" spans="2:2" x14ac:dyDescent="0.25">
      <c r="B1088" s="87"/>
    </row>
    <row r="1089" spans="2:2" x14ac:dyDescent="0.25">
      <c r="B1089" s="87"/>
    </row>
    <row r="1090" spans="2:2" x14ac:dyDescent="0.25">
      <c r="B1090" s="87"/>
    </row>
    <row r="1091" spans="2:2" x14ac:dyDescent="0.25">
      <c r="B1091" s="87"/>
    </row>
    <row r="1092" spans="2:2" x14ac:dyDescent="0.25">
      <c r="B1092" s="87"/>
    </row>
    <row r="1093" spans="2:2" x14ac:dyDescent="0.25">
      <c r="B1093" s="87"/>
    </row>
    <row r="1094" spans="2:2" x14ac:dyDescent="0.25">
      <c r="B1094" s="87"/>
    </row>
    <row r="1095" spans="2:2" x14ac:dyDescent="0.25">
      <c r="B1095" s="87"/>
    </row>
    <row r="1096" spans="2:2" x14ac:dyDescent="0.25">
      <c r="B1096" s="87"/>
    </row>
    <row r="1097" spans="2:2" x14ac:dyDescent="0.25">
      <c r="B1097" s="87"/>
    </row>
    <row r="1098" spans="2:2" x14ac:dyDescent="0.25">
      <c r="B1098" s="87"/>
    </row>
    <row r="1099" spans="2:2" x14ac:dyDescent="0.25">
      <c r="B1099" s="87"/>
    </row>
    <row r="1100" spans="2:2" x14ac:dyDescent="0.25">
      <c r="B1100" s="87"/>
    </row>
    <row r="1101" spans="2:2" x14ac:dyDescent="0.25">
      <c r="B1101" s="87"/>
    </row>
    <row r="1102" spans="2:2" x14ac:dyDescent="0.25">
      <c r="B1102" s="87"/>
    </row>
    <row r="1103" spans="2:2" x14ac:dyDescent="0.25">
      <c r="B1103" s="87"/>
    </row>
    <row r="1104" spans="2:2" x14ac:dyDescent="0.25">
      <c r="B1104" s="87"/>
    </row>
    <row r="1105" spans="2:2" x14ac:dyDescent="0.25">
      <c r="B1105" s="87"/>
    </row>
    <row r="1106" spans="2:2" x14ac:dyDescent="0.25">
      <c r="B1106" s="87"/>
    </row>
    <row r="1107" spans="2:2" x14ac:dyDescent="0.25">
      <c r="B1107" s="87"/>
    </row>
    <row r="1108" spans="2:2" x14ac:dyDescent="0.25">
      <c r="B1108" s="87"/>
    </row>
    <row r="1109" spans="2:2" x14ac:dyDescent="0.25">
      <c r="B1109" s="87"/>
    </row>
    <row r="1110" spans="2:2" x14ac:dyDescent="0.25">
      <c r="B1110" s="87"/>
    </row>
    <row r="1111" spans="2:2" x14ac:dyDescent="0.25">
      <c r="B1111" s="87"/>
    </row>
    <row r="1112" spans="2:2" x14ac:dyDescent="0.25">
      <c r="B1112" s="87"/>
    </row>
    <row r="1113" spans="2:2" x14ac:dyDescent="0.25">
      <c r="B1113" s="87"/>
    </row>
    <row r="1114" spans="2:2" x14ac:dyDescent="0.25">
      <c r="B1114" s="87"/>
    </row>
    <row r="1115" spans="2:2" x14ac:dyDescent="0.25">
      <c r="B1115" s="87"/>
    </row>
    <row r="1116" spans="2:2" x14ac:dyDescent="0.25">
      <c r="B1116" s="87"/>
    </row>
    <row r="1117" spans="2:2" x14ac:dyDescent="0.25">
      <c r="B1117" s="87"/>
    </row>
    <row r="1118" spans="2:2" x14ac:dyDescent="0.25">
      <c r="B1118" s="87"/>
    </row>
    <row r="1119" spans="2:2" x14ac:dyDescent="0.25">
      <c r="B1119" s="87"/>
    </row>
    <row r="1120" spans="2:2" x14ac:dyDescent="0.25">
      <c r="B1120" s="87"/>
    </row>
    <row r="1121" spans="2:2" x14ac:dyDescent="0.25">
      <c r="B1121" s="87"/>
    </row>
    <row r="1122" spans="2:2" x14ac:dyDescent="0.25">
      <c r="B1122" s="87"/>
    </row>
    <row r="1123" spans="2:2" x14ac:dyDescent="0.25">
      <c r="B1123" s="87"/>
    </row>
    <row r="1124" spans="2:2" x14ac:dyDescent="0.25">
      <c r="B1124" s="87"/>
    </row>
    <row r="1125" spans="2:2" x14ac:dyDescent="0.25">
      <c r="B1125" s="87"/>
    </row>
    <row r="1126" spans="2:2" x14ac:dyDescent="0.25">
      <c r="B1126" s="87"/>
    </row>
    <row r="1127" spans="2:2" x14ac:dyDescent="0.25">
      <c r="B1127" s="87"/>
    </row>
    <row r="1128" spans="2:2" x14ac:dyDescent="0.25">
      <c r="B1128" s="87"/>
    </row>
    <row r="1129" spans="2:2" x14ac:dyDescent="0.25">
      <c r="B1129" s="87"/>
    </row>
    <row r="1130" spans="2:2" x14ac:dyDescent="0.25">
      <c r="B1130" s="87"/>
    </row>
    <row r="1131" spans="2:2" x14ac:dyDescent="0.25">
      <c r="B1131" s="87"/>
    </row>
  </sheetData>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P34"/>
  <sheetViews>
    <sheetView zoomScaleNormal="100" workbookViewId="0">
      <selection activeCell="G26" sqref="G26"/>
    </sheetView>
  </sheetViews>
  <sheetFormatPr defaultColWidth="9.140625" defaultRowHeight="15" x14ac:dyDescent="0.25"/>
  <cols>
    <col min="1" max="1" width="5.7109375" style="94" customWidth="1"/>
    <col min="2" max="2" width="37.5703125" style="95" customWidth="1"/>
    <col min="3" max="3" width="12.28515625" style="95" customWidth="1"/>
    <col min="4" max="4" width="15.28515625" style="95" customWidth="1"/>
    <col min="5" max="6" width="25.7109375" style="95" customWidth="1"/>
    <col min="7" max="7" width="30.28515625" style="95" customWidth="1"/>
    <col min="8" max="42" width="9.140625" style="136"/>
    <col min="43" max="16384" width="9.140625" style="89"/>
  </cols>
  <sheetData>
    <row r="1" spans="1:42" s="90" customFormat="1" ht="60" customHeight="1" x14ac:dyDescent="0.2">
      <c r="A1" s="32" t="s">
        <v>288</v>
      </c>
      <c r="B1" s="32" t="s">
        <v>289</v>
      </c>
      <c r="C1" s="32" t="s">
        <v>213</v>
      </c>
      <c r="D1" s="32" t="s">
        <v>290</v>
      </c>
      <c r="E1" s="32" t="s">
        <v>291</v>
      </c>
      <c r="F1" s="32" t="s">
        <v>292</v>
      </c>
      <c r="G1" s="20" t="s">
        <v>293</v>
      </c>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row>
    <row r="2" spans="1:42" s="90" customFormat="1" ht="39" customHeight="1" x14ac:dyDescent="0.2">
      <c r="A2" s="33" t="s">
        <v>56</v>
      </c>
      <c r="B2" s="34" t="s">
        <v>294</v>
      </c>
      <c r="C2" s="34">
        <v>2246</v>
      </c>
      <c r="D2" s="113"/>
      <c r="E2" s="113"/>
      <c r="F2" s="113"/>
      <c r="G2" s="11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row>
    <row r="3" spans="1:42" s="92" customFormat="1" ht="39" customHeight="1" x14ac:dyDescent="0.2">
      <c r="A3" s="37"/>
      <c r="B3" s="38" t="s">
        <v>295</v>
      </c>
      <c r="C3" s="38">
        <v>2247</v>
      </c>
      <c r="D3" s="117">
        <v>0</v>
      </c>
      <c r="E3" s="117">
        <v>0</v>
      </c>
      <c r="F3" s="117">
        <v>0</v>
      </c>
      <c r="G3" s="117">
        <v>0</v>
      </c>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row>
    <row r="4" spans="1:42" s="90" customFormat="1" ht="30" customHeight="1" x14ac:dyDescent="0.2">
      <c r="A4" s="33" t="s">
        <v>78</v>
      </c>
      <c r="B4" s="34" t="s">
        <v>296</v>
      </c>
      <c r="C4" s="34">
        <v>2248</v>
      </c>
      <c r="D4" s="113">
        <v>0</v>
      </c>
      <c r="E4" s="113">
        <v>0</v>
      </c>
      <c r="F4" s="113">
        <v>0</v>
      </c>
      <c r="G4" s="118"/>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row>
    <row r="5" spans="1:42" s="90" customFormat="1" ht="39" customHeight="1" x14ac:dyDescent="0.2">
      <c r="A5" s="37"/>
      <c r="B5" s="38" t="s">
        <v>295</v>
      </c>
      <c r="C5" s="38">
        <v>2249</v>
      </c>
      <c r="D5" s="117">
        <v>0</v>
      </c>
      <c r="E5" s="117">
        <v>0</v>
      </c>
      <c r="F5" s="117">
        <v>0</v>
      </c>
      <c r="G5" s="117">
        <v>0</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row>
    <row r="6" spans="1:42" s="90" customFormat="1" ht="39" customHeight="1" x14ac:dyDescent="0.2">
      <c r="A6" s="39"/>
      <c r="B6" s="40" t="s">
        <v>297</v>
      </c>
      <c r="C6" s="40">
        <v>2250</v>
      </c>
      <c r="D6" s="117">
        <v>0</v>
      </c>
      <c r="E6" s="117">
        <v>0</v>
      </c>
      <c r="F6" s="117">
        <v>0</v>
      </c>
      <c r="G6" s="117">
        <v>0</v>
      </c>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row>
    <row r="7" spans="1:42" s="90" customFormat="1" ht="39" customHeight="1" x14ac:dyDescent="0.2">
      <c r="A7" s="33" t="s">
        <v>101</v>
      </c>
      <c r="B7" s="34" t="s">
        <v>298</v>
      </c>
      <c r="C7" s="34">
        <v>2251</v>
      </c>
      <c r="D7" s="113"/>
      <c r="E7" s="113"/>
      <c r="F7" s="113"/>
      <c r="G7" s="119"/>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row>
    <row r="8" spans="1:42" s="90" customFormat="1" ht="28.5" x14ac:dyDescent="0.2">
      <c r="A8" s="144">
        <v>1</v>
      </c>
      <c r="B8" s="145" t="s">
        <v>446</v>
      </c>
      <c r="C8" s="146">
        <v>2251.1</v>
      </c>
      <c r="D8" s="120"/>
      <c r="E8" s="120"/>
      <c r="F8" s="120"/>
      <c r="G8" s="147"/>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row>
    <row r="9" spans="1:42" s="90" customFormat="1" ht="39" customHeight="1" x14ac:dyDescent="0.2">
      <c r="A9" s="35"/>
      <c r="B9" s="115" t="s">
        <v>448</v>
      </c>
      <c r="C9" s="36" t="s">
        <v>447</v>
      </c>
      <c r="D9" s="116">
        <v>84566</v>
      </c>
      <c r="E9" s="116">
        <v>97142</v>
      </c>
      <c r="F9" s="116">
        <v>8214910372</v>
      </c>
      <c r="G9" s="137">
        <v>0.15817717178249047</v>
      </c>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row>
    <row r="10" spans="1:42" s="90" customFormat="1" ht="39" customHeight="1" x14ac:dyDescent="0.2">
      <c r="A10" s="35"/>
      <c r="B10" s="115" t="s">
        <v>476</v>
      </c>
      <c r="C10" s="36" t="s">
        <v>449</v>
      </c>
      <c r="D10" s="116">
        <v>90000</v>
      </c>
      <c r="E10" s="116">
        <v>100041</v>
      </c>
      <c r="F10" s="116">
        <v>9003690000</v>
      </c>
      <c r="G10" s="137">
        <v>0.17336503446958015</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row>
    <row r="11" spans="1:42" s="90" customFormat="1" ht="39" customHeight="1" x14ac:dyDescent="0.2">
      <c r="A11" s="35"/>
      <c r="B11" s="115" t="s">
        <v>451</v>
      </c>
      <c r="C11" s="36" t="s">
        <v>450</v>
      </c>
      <c r="D11" s="116">
        <v>100000</v>
      </c>
      <c r="E11" s="116">
        <v>100573</v>
      </c>
      <c r="F11" s="116">
        <v>10057300000</v>
      </c>
      <c r="G11" s="137">
        <v>0.19365217607124507</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row>
    <row r="12" spans="1:42" s="90" customFormat="1" ht="28.5" x14ac:dyDescent="0.2">
      <c r="A12" s="144">
        <v>2</v>
      </c>
      <c r="B12" s="145" t="s">
        <v>452</v>
      </c>
      <c r="C12" s="146">
        <v>2251.1999999999998</v>
      </c>
      <c r="D12" s="120"/>
      <c r="E12" s="120"/>
      <c r="F12" s="120"/>
      <c r="G12" s="147"/>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row>
    <row r="13" spans="1:42" s="90" customFormat="1" ht="28.5" x14ac:dyDescent="0.2">
      <c r="A13" s="37"/>
      <c r="B13" s="38" t="s">
        <v>295</v>
      </c>
      <c r="C13" s="38">
        <v>2252</v>
      </c>
      <c r="D13" s="117">
        <v>274566</v>
      </c>
      <c r="E13" s="117"/>
      <c r="F13" s="117">
        <v>27275900372</v>
      </c>
      <c r="G13" s="21">
        <v>0.52519438232331572</v>
      </c>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row>
    <row r="14" spans="1:42" s="90" customFormat="1" ht="39" customHeight="1" x14ac:dyDescent="0.2">
      <c r="A14" s="33" t="s">
        <v>103</v>
      </c>
      <c r="B14" s="34" t="s">
        <v>299</v>
      </c>
      <c r="C14" s="34">
        <v>2253</v>
      </c>
      <c r="D14" s="113"/>
      <c r="E14" s="113"/>
      <c r="F14" s="113"/>
      <c r="G14" s="119"/>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row>
    <row r="15" spans="1:42" s="90" customFormat="1" ht="36" customHeight="1" x14ac:dyDescent="0.2">
      <c r="A15" s="41" t="s">
        <v>9</v>
      </c>
      <c r="B15" s="42" t="s">
        <v>300</v>
      </c>
      <c r="C15" s="42" t="s">
        <v>301</v>
      </c>
      <c r="D15" s="120"/>
      <c r="E15" s="120"/>
      <c r="F15" s="120"/>
      <c r="G15" s="137"/>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row>
    <row r="16" spans="1:42" s="90" customFormat="1" ht="39" customHeight="1" x14ac:dyDescent="0.2">
      <c r="A16" s="41"/>
      <c r="B16" s="42" t="s">
        <v>300</v>
      </c>
      <c r="C16" s="42" t="s">
        <v>445</v>
      </c>
      <c r="D16" s="120"/>
      <c r="E16" s="120"/>
      <c r="F16" s="120">
        <v>0</v>
      </c>
      <c r="G16" s="120">
        <v>0</v>
      </c>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row>
    <row r="17" spans="1:42" s="90" customFormat="1" ht="39" customHeight="1" x14ac:dyDescent="0.2">
      <c r="A17" s="121"/>
      <c r="B17" s="38" t="s">
        <v>295</v>
      </c>
      <c r="C17" s="122">
        <v>2254</v>
      </c>
      <c r="D17" s="117">
        <v>0</v>
      </c>
      <c r="E17" s="117"/>
      <c r="F17" s="117">
        <v>0</v>
      </c>
      <c r="G17" s="117">
        <v>0</v>
      </c>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row>
    <row r="18" spans="1:42" s="90" customFormat="1" ht="39" customHeight="1" x14ac:dyDescent="0.2">
      <c r="A18" s="33"/>
      <c r="B18" s="34" t="s">
        <v>302</v>
      </c>
      <c r="C18" s="34">
        <v>2255</v>
      </c>
      <c r="D18" s="113">
        <v>274566</v>
      </c>
      <c r="E18" s="113"/>
      <c r="F18" s="113">
        <v>27275900372</v>
      </c>
      <c r="G18" s="123">
        <v>0.52519438232331572</v>
      </c>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row>
    <row r="19" spans="1:42" s="90" customFormat="1" ht="58.5" customHeight="1" x14ac:dyDescent="0.2">
      <c r="A19" s="33" t="s">
        <v>108</v>
      </c>
      <c r="B19" s="34" t="s">
        <v>303</v>
      </c>
      <c r="C19" s="34">
        <v>2256</v>
      </c>
      <c r="D19" s="113"/>
      <c r="E19" s="113"/>
      <c r="F19" s="124"/>
      <c r="G19" s="125"/>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row>
    <row r="20" spans="1:42" ht="28.5" x14ac:dyDescent="0.25">
      <c r="A20" s="35">
        <v>1</v>
      </c>
      <c r="B20" s="36" t="s">
        <v>304</v>
      </c>
      <c r="C20" s="36">
        <v>2256.1</v>
      </c>
      <c r="D20" s="116">
        <v>0</v>
      </c>
      <c r="E20" s="116">
        <v>0</v>
      </c>
      <c r="F20" s="116">
        <v>0</v>
      </c>
      <c r="G20" s="116">
        <v>0</v>
      </c>
    </row>
    <row r="21" spans="1:42" ht="28.5" x14ac:dyDescent="0.25">
      <c r="A21" s="35">
        <v>2</v>
      </c>
      <c r="B21" s="36" t="s">
        <v>305</v>
      </c>
      <c r="C21" s="36">
        <v>2256.1999999999998</v>
      </c>
      <c r="D21" s="116">
        <v>0</v>
      </c>
      <c r="E21" s="116">
        <v>0</v>
      </c>
      <c r="F21" s="116">
        <v>463248469</v>
      </c>
      <c r="G21" s="138">
        <v>8.9197969717044051E-3</v>
      </c>
    </row>
    <row r="22" spans="1:42" ht="28.5" x14ac:dyDescent="0.25">
      <c r="A22" s="43">
        <v>3</v>
      </c>
      <c r="B22" s="44" t="s">
        <v>306</v>
      </c>
      <c r="C22" s="44">
        <v>2256.3000000000002</v>
      </c>
      <c r="D22" s="116">
        <v>0</v>
      </c>
      <c r="E22" s="116">
        <v>0</v>
      </c>
      <c r="F22" s="116">
        <v>30013699</v>
      </c>
      <c r="G22" s="138">
        <v>5.7791038581899237E-4</v>
      </c>
    </row>
    <row r="23" spans="1:42" ht="42.75" x14ac:dyDescent="0.25">
      <c r="A23" s="43">
        <v>4</v>
      </c>
      <c r="B23" s="44" t="s">
        <v>214</v>
      </c>
      <c r="C23" s="36">
        <v>2256.4</v>
      </c>
      <c r="D23" s="116">
        <v>0</v>
      </c>
      <c r="E23" s="116">
        <v>0</v>
      </c>
      <c r="F23" s="116">
        <v>0</v>
      </c>
      <c r="G23" s="116">
        <v>0</v>
      </c>
    </row>
    <row r="24" spans="1:42" ht="42.75" x14ac:dyDescent="0.25">
      <c r="A24" s="35">
        <v>5</v>
      </c>
      <c r="B24" s="36" t="s">
        <v>307</v>
      </c>
      <c r="C24" s="36">
        <v>2256.5</v>
      </c>
      <c r="D24" s="116">
        <v>0</v>
      </c>
      <c r="E24" s="116">
        <v>0</v>
      </c>
      <c r="F24" s="116">
        <v>0</v>
      </c>
      <c r="G24" s="116">
        <v>0</v>
      </c>
    </row>
    <row r="25" spans="1:42" ht="28.5" x14ac:dyDescent="0.25">
      <c r="A25" s="35">
        <v>6</v>
      </c>
      <c r="B25" s="36" t="s">
        <v>308</v>
      </c>
      <c r="C25" s="36">
        <v>2256.6</v>
      </c>
      <c r="D25" s="116">
        <v>0</v>
      </c>
      <c r="E25" s="116">
        <v>0</v>
      </c>
      <c r="F25" s="116">
        <v>0</v>
      </c>
      <c r="G25" s="116">
        <v>0</v>
      </c>
    </row>
    <row r="26" spans="1:42" ht="28.5" x14ac:dyDescent="0.25">
      <c r="A26" s="43">
        <v>7</v>
      </c>
      <c r="B26" s="36" t="s">
        <v>309</v>
      </c>
      <c r="C26" s="36">
        <v>2256.6999999999998</v>
      </c>
      <c r="D26" s="116">
        <v>0</v>
      </c>
      <c r="E26" s="116">
        <v>0</v>
      </c>
      <c r="F26" s="116">
        <v>0</v>
      </c>
      <c r="G26" s="116">
        <v>0</v>
      </c>
    </row>
    <row r="27" spans="1:42" ht="28.5" x14ac:dyDescent="0.25">
      <c r="A27" s="37"/>
      <c r="B27" s="38" t="s">
        <v>295</v>
      </c>
      <c r="C27" s="38">
        <v>2257</v>
      </c>
      <c r="D27" s="117">
        <v>0</v>
      </c>
      <c r="E27" s="117">
        <v>0</v>
      </c>
      <c r="F27" s="117">
        <v>493262168</v>
      </c>
      <c r="G27" s="21">
        <v>9.4977073575233974E-3</v>
      </c>
    </row>
    <row r="28" spans="1:42" ht="28.5" x14ac:dyDescent="0.25">
      <c r="A28" s="33" t="s">
        <v>110</v>
      </c>
      <c r="B28" s="34" t="s">
        <v>310</v>
      </c>
      <c r="C28" s="126">
        <v>2258</v>
      </c>
      <c r="D28" s="113"/>
      <c r="E28" s="113"/>
      <c r="F28" s="124"/>
      <c r="G28" s="125"/>
    </row>
    <row r="29" spans="1:42" ht="42.75" x14ac:dyDescent="0.25">
      <c r="A29" s="35">
        <v>1</v>
      </c>
      <c r="B29" s="36" t="s">
        <v>311</v>
      </c>
      <c r="C29" s="36">
        <v>2259</v>
      </c>
      <c r="D29" s="116">
        <v>0</v>
      </c>
      <c r="E29" s="116">
        <v>0</v>
      </c>
      <c r="F29" s="116">
        <v>24165704416</v>
      </c>
      <c r="G29" s="93">
        <v>0.46530791031916091</v>
      </c>
    </row>
    <row r="30" spans="1:42" ht="57" x14ac:dyDescent="0.25">
      <c r="A30" s="35">
        <v>2</v>
      </c>
      <c r="B30" s="36" t="s">
        <v>346</v>
      </c>
      <c r="C30" s="36">
        <v>2260</v>
      </c>
      <c r="D30" s="116"/>
      <c r="E30" s="116"/>
      <c r="F30" s="116">
        <v>0</v>
      </c>
      <c r="G30" s="116">
        <v>0</v>
      </c>
    </row>
    <row r="31" spans="1:42" ht="28.5" x14ac:dyDescent="0.25">
      <c r="A31" s="35">
        <v>3</v>
      </c>
      <c r="B31" s="36" t="s">
        <v>312</v>
      </c>
      <c r="C31" s="36">
        <v>2261</v>
      </c>
      <c r="D31" s="116">
        <v>0</v>
      </c>
      <c r="E31" s="116">
        <v>0</v>
      </c>
      <c r="F31" s="116">
        <v>0</v>
      </c>
      <c r="G31" s="116">
        <v>0</v>
      </c>
    </row>
    <row r="32" spans="1:42" ht="28.5" x14ac:dyDescent="0.25">
      <c r="A32" s="35">
        <v>4</v>
      </c>
      <c r="B32" s="36" t="s">
        <v>313</v>
      </c>
      <c r="C32" s="36">
        <v>2262</v>
      </c>
      <c r="D32" s="116">
        <v>0</v>
      </c>
      <c r="E32" s="116">
        <v>0</v>
      </c>
      <c r="F32" s="116">
        <v>0</v>
      </c>
      <c r="G32" s="116">
        <v>0</v>
      </c>
    </row>
    <row r="33" spans="1:7" ht="28.5" x14ac:dyDescent="0.25">
      <c r="A33" s="37"/>
      <c r="B33" s="38" t="s">
        <v>295</v>
      </c>
      <c r="C33" s="122">
        <v>2263</v>
      </c>
      <c r="D33" s="117"/>
      <c r="E33" s="117"/>
      <c r="F33" s="117">
        <v>24165704416</v>
      </c>
      <c r="G33" s="21">
        <v>0.46530791031916091</v>
      </c>
    </row>
    <row r="34" spans="1:7" ht="28.5" x14ac:dyDescent="0.25">
      <c r="A34" s="33" t="s">
        <v>112</v>
      </c>
      <c r="B34" s="34" t="s">
        <v>314</v>
      </c>
      <c r="C34" s="127">
        <v>2264</v>
      </c>
      <c r="D34" s="124"/>
      <c r="E34" s="124"/>
      <c r="F34" s="124">
        <v>51934866956</v>
      </c>
      <c r="G34" s="139">
        <v>1</v>
      </c>
    </row>
  </sheetData>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J20"/>
  <sheetViews>
    <sheetView workbookViewId="0">
      <selection sqref="A1:A2"/>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152" t="s">
        <v>6</v>
      </c>
      <c r="B1" s="152" t="s">
        <v>121</v>
      </c>
      <c r="C1" s="152" t="s">
        <v>122</v>
      </c>
      <c r="D1" s="152" t="s">
        <v>123</v>
      </c>
      <c r="E1" s="152" t="s">
        <v>124</v>
      </c>
      <c r="F1" s="152" t="s">
        <v>125</v>
      </c>
      <c r="G1" s="152" t="s">
        <v>126</v>
      </c>
      <c r="H1" s="152"/>
      <c r="I1" s="152" t="s">
        <v>127</v>
      </c>
      <c r="J1" s="152"/>
    </row>
    <row r="2" spans="1:10" ht="15" customHeight="1" x14ac:dyDescent="0.2">
      <c r="A2" s="152"/>
      <c r="B2" s="152"/>
      <c r="C2" s="152"/>
      <c r="D2" s="152"/>
      <c r="E2" s="152"/>
      <c r="F2" s="152"/>
      <c r="G2" s="7" t="s">
        <v>128</v>
      </c>
      <c r="H2" s="7" t="s">
        <v>129</v>
      </c>
      <c r="I2" s="7" t="s">
        <v>128</v>
      </c>
      <c r="J2" s="7" t="s">
        <v>130</v>
      </c>
    </row>
    <row r="3" spans="1:10" ht="15" customHeight="1" x14ac:dyDescent="0.25">
      <c r="A3" s="5" t="s">
        <v>9</v>
      </c>
      <c r="B3" s="5" t="s">
        <v>131</v>
      </c>
      <c r="C3" s="5" t="s">
        <v>1</v>
      </c>
      <c r="D3" s="5" t="s">
        <v>1</v>
      </c>
      <c r="E3" s="5" t="s">
        <v>1</v>
      </c>
      <c r="F3" s="5" t="s">
        <v>1</v>
      </c>
      <c r="G3" s="5" t="s">
        <v>1</v>
      </c>
      <c r="H3" s="5" t="s">
        <v>1</v>
      </c>
      <c r="I3" s="5" t="s">
        <v>1</v>
      </c>
      <c r="J3" s="5" t="s">
        <v>1</v>
      </c>
    </row>
    <row r="4" spans="1:10" ht="15" customHeight="1" x14ac:dyDescent="0.25">
      <c r="A4" s="5" t="s">
        <v>60</v>
      </c>
      <c r="B4" s="5" t="s">
        <v>60</v>
      </c>
      <c r="C4" s="5" t="s">
        <v>60</v>
      </c>
      <c r="D4" s="5" t="s">
        <v>60</v>
      </c>
      <c r="E4" s="5" t="s">
        <v>60</v>
      </c>
      <c r="F4" s="5" t="s">
        <v>60</v>
      </c>
      <c r="G4" s="5" t="s">
        <v>60</v>
      </c>
      <c r="H4" s="5" t="s">
        <v>60</v>
      </c>
      <c r="I4" s="5" t="s">
        <v>60</v>
      </c>
      <c r="J4" s="5" t="s">
        <v>60</v>
      </c>
    </row>
    <row r="5" spans="1:10" ht="15" customHeight="1" x14ac:dyDescent="0.25">
      <c r="A5" s="5"/>
      <c r="B5" s="5"/>
      <c r="C5" s="5" t="s">
        <v>1</v>
      </c>
      <c r="D5" s="5" t="s">
        <v>1</v>
      </c>
      <c r="E5" s="5" t="s">
        <v>1</v>
      </c>
      <c r="F5" s="5" t="s">
        <v>1</v>
      </c>
      <c r="G5" s="5" t="s">
        <v>1</v>
      </c>
      <c r="H5" s="5" t="s">
        <v>1</v>
      </c>
      <c r="I5" s="5" t="s">
        <v>1</v>
      </c>
      <c r="J5" s="5" t="s">
        <v>1</v>
      </c>
    </row>
    <row r="6" spans="1:10" ht="15" customHeight="1" x14ac:dyDescent="0.25">
      <c r="A6" s="8" t="s">
        <v>56</v>
      </c>
      <c r="B6" s="8" t="s">
        <v>132</v>
      </c>
      <c r="C6" s="8" t="s">
        <v>1</v>
      </c>
      <c r="D6" s="8" t="s">
        <v>1</v>
      </c>
      <c r="E6" s="8" t="s">
        <v>1</v>
      </c>
      <c r="F6" s="8" t="s">
        <v>1</v>
      </c>
      <c r="G6" s="8" t="s">
        <v>1</v>
      </c>
      <c r="H6" s="8" t="s">
        <v>1</v>
      </c>
      <c r="I6" s="8" t="s">
        <v>1</v>
      </c>
      <c r="J6" s="8" t="s">
        <v>1</v>
      </c>
    </row>
    <row r="7" spans="1:10" ht="15" customHeight="1" x14ac:dyDescent="0.25">
      <c r="A7" s="5" t="s">
        <v>12</v>
      </c>
      <c r="B7" s="5" t="s">
        <v>133</v>
      </c>
      <c r="C7" s="5" t="s">
        <v>1</v>
      </c>
      <c r="D7" s="5" t="s">
        <v>1</v>
      </c>
      <c r="E7" s="5" t="s">
        <v>1</v>
      </c>
      <c r="F7" s="5" t="s">
        <v>1</v>
      </c>
      <c r="G7" s="5" t="s">
        <v>1</v>
      </c>
      <c r="H7" s="5" t="s">
        <v>1</v>
      </c>
      <c r="I7" s="5" t="s">
        <v>1</v>
      </c>
      <c r="J7" s="5" t="s">
        <v>1</v>
      </c>
    </row>
    <row r="8" spans="1:10" ht="15" customHeight="1" x14ac:dyDescent="0.25">
      <c r="A8" s="5" t="s">
        <v>60</v>
      </c>
      <c r="B8" s="5" t="s">
        <v>60</v>
      </c>
      <c r="C8" s="5" t="s">
        <v>60</v>
      </c>
      <c r="D8" s="5" t="s">
        <v>60</v>
      </c>
      <c r="E8" s="5" t="s">
        <v>60</v>
      </c>
      <c r="F8" s="5" t="s">
        <v>60</v>
      </c>
      <c r="G8" s="5" t="s">
        <v>60</v>
      </c>
      <c r="H8" s="5" t="s">
        <v>60</v>
      </c>
      <c r="I8" s="5" t="s">
        <v>60</v>
      </c>
      <c r="J8" s="5" t="s">
        <v>60</v>
      </c>
    </row>
    <row r="9" spans="1:10" ht="15" customHeight="1" x14ac:dyDescent="0.25">
      <c r="A9" s="5"/>
      <c r="B9" s="5"/>
      <c r="C9" s="5" t="s">
        <v>1</v>
      </c>
      <c r="D9" s="5" t="s">
        <v>1</v>
      </c>
      <c r="E9" s="5" t="s">
        <v>1</v>
      </c>
      <c r="F9" s="5" t="s">
        <v>1</v>
      </c>
      <c r="G9" s="5" t="s">
        <v>1</v>
      </c>
      <c r="H9" s="5" t="s">
        <v>1</v>
      </c>
      <c r="I9" s="5" t="s">
        <v>1</v>
      </c>
      <c r="J9" s="5" t="s">
        <v>1</v>
      </c>
    </row>
    <row r="10" spans="1:10" ht="15" customHeight="1" x14ac:dyDescent="0.25">
      <c r="A10" s="8" t="s">
        <v>78</v>
      </c>
      <c r="B10" s="8" t="s">
        <v>134</v>
      </c>
      <c r="C10" s="8" t="s">
        <v>1</v>
      </c>
      <c r="D10" s="8" t="s">
        <v>1</v>
      </c>
      <c r="E10" s="8" t="s">
        <v>1</v>
      </c>
      <c r="F10" s="8" t="s">
        <v>1</v>
      </c>
      <c r="G10" s="8" t="s">
        <v>1</v>
      </c>
      <c r="H10" s="8" t="s">
        <v>1</v>
      </c>
      <c r="I10" s="8" t="s">
        <v>1</v>
      </c>
      <c r="J10" s="8" t="s">
        <v>1</v>
      </c>
    </row>
    <row r="11" spans="1:10" ht="15" customHeight="1" x14ac:dyDescent="0.25">
      <c r="A11" s="8" t="s">
        <v>135</v>
      </c>
      <c r="B11" s="8" t="s">
        <v>136</v>
      </c>
      <c r="C11" s="8" t="s">
        <v>1</v>
      </c>
      <c r="D11" s="8" t="s">
        <v>1</v>
      </c>
      <c r="E11" s="8" t="s">
        <v>1</v>
      </c>
      <c r="F11" s="8" t="s">
        <v>1</v>
      </c>
      <c r="G11" s="8" t="s">
        <v>1</v>
      </c>
      <c r="H11" s="8" t="s">
        <v>1</v>
      </c>
      <c r="I11" s="8" t="s">
        <v>1</v>
      </c>
      <c r="J11" s="8" t="s">
        <v>1</v>
      </c>
    </row>
    <row r="12" spans="1:10" ht="15" customHeight="1" x14ac:dyDescent="0.25">
      <c r="A12" s="5" t="s">
        <v>15</v>
      </c>
      <c r="B12" s="5" t="s">
        <v>137</v>
      </c>
      <c r="C12" s="5" t="s">
        <v>1</v>
      </c>
      <c r="D12" s="5" t="s">
        <v>1</v>
      </c>
      <c r="E12" s="5" t="s">
        <v>1</v>
      </c>
      <c r="F12" s="5" t="s">
        <v>1</v>
      </c>
      <c r="G12" s="5" t="s">
        <v>1</v>
      </c>
      <c r="H12" s="5" t="s">
        <v>1</v>
      </c>
      <c r="I12" s="5" t="s">
        <v>1</v>
      </c>
      <c r="J12" s="5" t="s">
        <v>1</v>
      </c>
    </row>
    <row r="13" spans="1:10" ht="15" customHeight="1" x14ac:dyDescent="0.25">
      <c r="A13" s="5" t="s">
        <v>60</v>
      </c>
      <c r="B13" s="5" t="s">
        <v>60</v>
      </c>
      <c r="C13" s="5" t="s">
        <v>60</v>
      </c>
      <c r="D13" s="5" t="s">
        <v>60</v>
      </c>
      <c r="E13" s="5" t="s">
        <v>60</v>
      </c>
      <c r="F13" s="5" t="s">
        <v>60</v>
      </c>
      <c r="G13" s="5" t="s">
        <v>60</v>
      </c>
      <c r="H13" s="5" t="s">
        <v>60</v>
      </c>
      <c r="I13" s="5" t="s">
        <v>60</v>
      </c>
      <c r="J13" s="5" t="s">
        <v>60</v>
      </c>
    </row>
    <row r="14" spans="1:10" ht="15" customHeight="1" x14ac:dyDescent="0.25">
      <c r="A14" s="5"/>
      <c r="B14" s="5"/>
      <c r="C14" s="5" t="s">
        <v>1</v>
      </c>
      <c r="D14" s="5" t="s">
        <v>1</v>
      </c>
      <c r="E14" s="5" t="s">
        <v>1</v>
      </c>
      <c r="F14" s="5" t="s">
        <v>1</v>
      </c>
      <c r="G14" s="5" t="s">
        <v>1</v>
      </c>
      <c r="H14" s="5" t="s">
        <v>1</v>
      </c>
      <c r="I14" s="5" t="s">
        <v>1</v>
      </c>
      <c r="J14" s="5" t="s">
        <v>1</v>
      </c>
    </row>
    <row r="15" spans="1:10" ht="15" customHeight="1" x14ac:dyDescent="0.25">
      <c r="A15" s="8" t="s">
        <v>101</v>
      </c>
      <c r="B15" s="8" t="s">
        <v>138</v>
      </c>
      <c r="C15" s="8" t="s">
        <v>1</v>
      </c>
      <c r="D15" s="8" t="s">
        <v>1</v>
      </c>
      <c r="E15" s="8" t="s">
        <v>1</v>
      </c>
      <c r="F15" s="8" t="s">
        <v>1</v>
      </c>
      <c r="G15" s="8" t="s">
        <v>1</v>
      </c>
      <c r="H15" s="8" t="s">
        <v>1</v>
      </c>
      <c r="I15" s="8" t="s">
        <v>1</v>
      </c>
      <c r="J15" s="8" t="s">
        <v>1</v>
      </c>
    </row>
    <row r="16" spans="1:10" ht="15" customHeight="1" x14ac:dyDescent="0.25">
      <c r="A16" s="5" t="s">
        <v>18</v>
      </c>
      <c r="B16" s="5" t="s">
        <v>139</v>
      </c>
      <c r="C16" s="5" t="s">
        <v>1</v>
      </c>
      <c r="D16" s="5" t="s">
        <v>1</v>
      </c>
      <c r="E16" s="5" t="s">
        <v>1</v>
      </c>
      <c r="F16" s="5" t="s">
        <v>1</v>
      </c>
      <c r="G16" s="5" t="s">
        <v>1</v>
      </c>
      <c r="H16" s="5" t="s">
        <v>1</v>
      </c>
      <c r="I16" s="5" t="s">
        <v>1</v>
      </c>
      <c r="J16" s="5" t="s">
        <v>1</v>
      </c>
    </row>
    <row r="17" spans="1:10" ht="15" customHeight="1" x14ac:dyDescent="0.25">
      <c r="A17" s="5" t="s">
        <v>60</v>
      </c>
      <c r="B17" s="5" t="s">
        <v>60</v>
      </c>
      <c r="C17" s="5" t="s">
        <v>60</v>
      </c>
      <c r="D17" s="5" t="s">
        <v>60</v>
      </c>
      <c r="E17" s="5" t="s">
        <v>60</v>
      </c>
      <c r="F17" s="5" t="s">
        <v>60</v>
      </c>
      <c r="G17" s="5" t="s">
        <v>60</v>
      </c>
      <c r="H17" s="5" t="s">
        <v>60</v>
      </c>
      <c r="I17" s="5" t="s">
        <v>60</v>
      </c>
      <c r="J17" s="5" t="s">
        <v>60</v>
      </c>
    </row>
    <row r="18" spans="1:10" ht="15" customHeight="1" x14ac:dyDescent="0.25">
      <c r="A18" s="5"/>
      <c r="B18" s="5"/>
      <c r="C18" s="5" t="s">
        <v>1</v>
      </c>
      <c r="D18" s="5" t="s">
        <v>1</v>
      </c>
      <c r="E18" s="5" t="s">
        <v>1</v>
      </c>
      <c r="F18" s="5" t="s">
        <v>1</v>
      </c>
      <c r="G18" s="5" t="s">
        <v>1</v>
      </c>
      <c r="H18" s="5" t="s">
        <v>1</v>
      </c>
      <c r="I18" s="5" t="s">
        <v>1</v>
      </c>
      <c r="J18" s="5" t="s">
        <v>1</v>
      </c>
    </row>
    <row r="19" spans="1:10" ht="15" customHeight="1" x14ac:dyDescent="0.25">
      <c r="A19" s="8" t="s">
        <v>103</v>
      </c>
      <c r="B19" s="8" t="s">
        <v>140</v>
      </c>
      <c r="C19" s="8" t="s">
        <v>1</v>
      </c>
      <c r="D19" s="8" t="s">
        <v>1</v>
      </c>
      <c r="E19" s="8" t="s">
        <v>1</v>
      </c>
      <c r="F19" s="8" t="s">
        <v>1</v>
      </c>
      <c r="G19" s="8" t="s">
        <v>1</v>
      </c>
      <c r="H19" s="8" t="s">
        <v>1</v>
      </c>
      <c r="I19" s="8" t="s">
        <v>1</v>
      </c>
      <c r="J19" s="8" t="s">
        <v>1</v>
      </c>
    </row>
    <row r="20" spans="1:10" ht="15" customHeight="1" x14ac:dyDescent="0.25">
      <c r="A20" s="8" t="s">
        <v>141</v>
      </c>
      <c r="B20" s="8" t="s">
        <v>142</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S28"/>
  <sheetViews>
    <sheetView workbookViewId="0">
      <selection activeCell="D3" sqref="D3:E28"/>
    </sheetView>
  </sheetViews>
  <sheetFormatPr defaultColWidth="9.140625" defaultRowHeight="15" x14ac:dyDescent="0.25"/>
  <cols>
    <col min="1" max="1" width="8" style="107" customWidth="1"/>
    <col min="2" max="2" width="54" style="107" customWidth="1"/>
    <col min="3" max="3" width="14.140625" style="107" customWidth="1"/>
    <col min="4" max="4" width="27.5703125" style="108" customWidth="1"/>
    <col min="5" max="5" width="27.5703125" style="107" customWidth="1"/>
    <col min="6" max="6" width="21.140625" style="96" bestFit="1" customWidth="1"/>
    <col min="7" max="7" width="12" style="96" customWidth="1"/>
    <col min="8" max="8" width="9.140625" style="96" customWidth="1"/>
    <col min="9" max="16384" width="9.140625" style="96"/>
  </cols>
  <sheetData>
    <row r="1" spans="1:71" s="97" customFormat="1" ht="39" customHeight="1" x14ac:dyDescent="0.2">
      <c r="A1" s="45" t="s">
        <v>288</v>
      </c>
      <c r="B1" s="45" t="s">
        <v>315</v>
      </c>
      <c r="C1" s="45" t="s">
        <v>316</v>
      </c>
      <c r="D1" s="46" t="s">
        <v>457</v>
      </c>
      <c r="E1" s="46" t="s">
        <v>454</v>
      </c>
      <c r="F1" s="91"/>
    </row>
    <row r="2" spans="1:71" s="97" customFormat="1" ht="30" customHeight="1" x14ac:dyDescent="0.2">
      <c r="A2" s="13" t="s">
        <v>56</v>
      </c>
      <c r="B2" s="47" t="s">
        <v>317</v>
      </c>
      <c r="C2" s="128" t="s">
        <v>120</v>
      </c>
      <c r="D2" s="129"/>
      <c r="E2" s="129"/>
      <c r="F2" s="91"/>
    </row>
    <row r="3" spans="1:71" s="97" customFormat="1" ht="76.5" customHeight="1" x14ac:dyDescent="0.2">
      <c r="A3" s="109">
        <v>1</v>
      </c>
      <c r="B3" s="48" t="s">
        <v>318</v>
      </c>
      <c r="C3" s="130" t="s">
        <v>145</v>
      </c>
      <c r="D3" s="131">
        <v>7.8563793749582399E-3</v>
      </c>
      <c r="E3" s="131">
        <v>0</v>
      </c>
      <c r="F3" s="98"/>
    </row>
    <row r="4" spans="1:71" s="97" customFormat="1" ht="63.75" customHeight="1" x14ac:dyDescent="0.2">
      <c r="A4" s="109">
        <v>2</v>
      </c>
      <c r="B4" s="48" t="s">
        <v>319</v>
      </c>
      <c r="C4" s="130" t="s">
        <v>146</v>
      </c>
      <c r="D4" s="131">
        <v>1.9371859895854697E-3</v>
      </c>
      <c r="E4" s="131">
        <v>0</v>
      </c>
      <c r="F4" s="98"/>
    </row>
    <row r="5" spans="1:71" s="97" customFormat="1" ht="75" customHeight="1" x14ac:dyDescent="0.2">
      <c r="A5" s="109">
        <v>3</v>
      </c>
      <c r="B5" s="48" t="s">
        <v>320</v>
      </c>
      <c r="C5" s="130" t="s">
        <v>147</v>
      </c>
      <c r="D5" s="131">
        <v>4.2579946162007659E-3</v>
      </c>
      <c r="E5" s="131">
        <v>0</v>
      </c>
      <c r="F5" s="98"/>
    </row>
    <row r="6" spans="1:71" s="97" customFormat="1" ht="48" customHeight="1" x14ac:dyDescent="0.2">
      <c r="A6" s="109">
        <v>4</v>
      </c>
      <c r="B6" s="48" t="s">
        <v>321</v>
      </c>
      <c r="C6" s="130" t="s">
        <v>148</v>
      </c>
      <c r="D6" s="131">
        <v>1.2334684046682184E-3</v>
      </c>
      <c r="E6" s="131">
        <v>0</v>
      </c>
      <c r="F6" s="98"/>
    </row>
    <row r="7" spans="1:71" s="97" customFormat="1" ht="87" customHeight="1" x14ac:dyDescent="0.2">
      <c r="A7" s="109">
        <v>5</v>
      </c>
      <c r="B7" s="48" t="s">
        <v>322</v>
      </c>
      <c r="C7" s="130" t="s">
        <v>149</v>
      </c>
      <c r="D7" s="131">
        <v>1.6211478483923721E-3</v>
      </c>
      <c r="E7" s="131">
        <v>0</v>
      </c>
    </row>
    <row r="8" spans="1:71" s="97" customFormat="1" ht="48" customHeight="1" x14ac:dyDescent="0.2">
      <c r="A8" s="109">
        <v>6</v>
      </c>
      <c r="B8" s="48" t="s">
        <v>323</v>
      </c>
      <c r="C8" s="130" t="s">
        <v>150</v>
      </c>
      <c r="D8" s="132">
        <v>1.875908476815891E-2</v>
      </c>
      <c r="E8" s="132">
        <v>0</v>
      </c>
    </row>
    <row r="9" spans="1:71" s="99" customFormat="1" ht="83.25" customHeight="1" x14ac:dyDescent="0.2">
      <c r="A9" s="49">
        <v>7</v>
      </c>
      <c r="B9" s="50" t="s">
        <v>324</v>
      </c>
      <c r="C9" s="133" t="s">
        <v>151</v>
      </c>
      <c r="D9" s="132">
        <v>4.3237885201948405</v>
      </c>
      <c r="E9" s="132">
        <v>0</v>
      </c>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row>
    <row r="10" spans="1:71" s="97" customFormat="1" ht="39" customHeight="1" x14ac:dyDescent="0.2">
      <c r="A10" s="13" t="s">
        <v>78</v>
      </c>
      <c r="B10" s="51" t="s">
        <v>325</v>
      </c>
      <c r="C10" s="128" t="s">
        <v>152</v>
      </c>
      <c r="D10" s="14"/>
      <c r="E10" s="14"/>
    </row>
    <row r="11" spans="1:71" s="97" customFormat="1" ht="45.75" customHeight="1" x14ac:dyDescent="0.2">
      <c r="A11" s="153">
        <v>1</v>
      </c>
      <c r="B11" s="48" t="s">
        <v>326</v>
      </c>
      <c r="C11" s="130" t="s">
        <v>153</v>
      </c>
      <c r="D11" s="18">
        <v>0</v>
      </c>
      <c r="E11" s="100">
        <v>0</v>
      </c>
    </row>
    <row r="12" spans="1:71" s="97" customFormat="1" ht="45.75" customHeight="1" x14ac:dyDescent="0.2">
      <c r="A12" s="153"/>
      <c r="B12" s="48" t="s">
        <v>327</v>
      </c>
      <c r="C12" s="130" t="s">
        <v>154</v>
      </c>
      <c r="D12" s="101">
        <v>0</v>
      </c>
      <c r="E12" s="100">
        <v>0</v>
      </c>
    </row>
    <row r="13" spans="1:71" s="97" customFormat="1" ht="48" customHeight="1" x14ac:dyDescent="0.2">
      <c r="A13" s="153"/>
      <c r="B13" s="48" t="s">
        <v>328</v>
      </c>
      <c r="C13" s="130" t="s">
        <v>155</v>
      </c>
      <c r="D13" s="102">
        <v>0</v>
      </c>
      <c r="E13" s="22">
        <v>0</v>
      </c>
    </row>
    <row r="14" spans="1:71" s="97" customFormat="1" ht="56.25" customHeight="1" x14ac:dyDescent="0.2">
      <c r="A14" s="153">
        <v>2</v>
      </c>
      <c r="B14" s="48" t="s">
        <v>329</v>
      </c>
      <c r="C14" s="130" t="s">
        <v>156</v>
      </c>
      <c r="D14" s="52">
        <v>51788492000</v>
      </c>
      <c r="E14" s="10">
        <v>0</v>
      </c>
    </row>
    <row r="15" spans="1:71" s="97" customFormat="1" ht="48" customHeight="1" x14ac:dyDescent="0.2">
      <c r="A15" s="153"/>
      <c r="B15" s="48" t="s">
        <v>330</v>
      </c>
      <c r="C15" s="130" t="s">
        <v>331</v>
      </c>
      <c r="D15" s="53">
        <v>5178849.2</v>
      </c>
      <c r="E15" s="22">
        <v>0</v>
      </c>
    </row>
    <row r="16" spans="1:71" s="97" customFormat="1" ht="48" customHeight="1" x14ac:dyDescent="0.2">
      <c r="A16" s="153"/>
      <c r="B16" s="48" t="s">
        <v>332</v>
      </c>
      <c r="C16" s="130" t="s">
        <v>333</v>
      </c>
      <c r="D16" s="10">
        <v>51788492000</v>
      </c>
      <c r="E16" s="10">
        <v>0</v>
      </c>
    </row>
    <row r="17" spans="1:6" s="97" customFormat="1" ht="39" customHeight="1" x14ac:dyDescent="0.2">
      <c r="A17" s="153"/>
      <c r="B17" s="48" t="s">
        <v>334</v>
      </c>
      <c r="C17" s="130" t="s">
        <v>157</v>
      </c>
      <c r="D17" s="75">
        <v>5178999.2</v>
      </c>
      <c r="E17" s="75">
        <v>0</v>
      </c>
    </row>
    <row r="18" spans="1:6" s="97" customFormat="1" ht="39" customHeight="1" x14ac:dyDescent="0.2">
      <c r="A18" s="153"/>
      <c r="B18" s="48" t="s">
        <v>335</v>
      </c>
      <c r="C18" s="130" t="s">
        <v>158</v>
      </c>
      <c r="D18" s="18">
        <v>51789992000</v>
      </c>
      <c r="E18" s="18">
        <v>0</v>
      </c>
    </row>
    <row r="19" spans="1:6" s="97" customFormat="1" ht="39" customHeight="1" x14ac:dyDescent="0.2">
      <c r="A19" s="153"/>
      <c r="B19" s="48" t="s">
        <v>336</v>
      </c>
      <c r="C19" s="130" t="s">
        <v>159</v>
      </c>
      <c r="D19" s="75">
        <v>-150</v>
      </c>
      <c r="E19" s="75">
        <v>0</v>
      </c>
    </row>
    <row r="20" spans="1:6" s="97" customFormat="1" ht="48" customHeight="1" x14ac:dyDescent="0.2">
      <c r="A20" s="153"/>
      <c r="B20" s="48" t="s">
        <v>337</v>
      </c>
      <c r="C20" s="130" t="s">
        <v>160</v>
      </c>
      <c r="D20" s="10">
        <v>-1500000</v>
      </c>
      <c r="E20" s="10">
        <v>0</v>
      </c>
    </row>
    <row r="21" spans="1:6" s="97" customFormat="1" ht="48" customHeight="1" x14ac:dyDescent="0.2">
      <c r="A21" s="153">
        <v>3</v>
      </c>
      <c r="B21" s="48" t="s">
        <v>338</v>
      </c>
      <c r="C21" s="130" t="s">
        <v>161</v>
      </c>
      <c r="D21" s="10">
        <v>51788492000</v>
      </c>
      <c r="E21" s="10">
        <v>0</v>
      </c>
    </row>
    <row r="22" spans="1:6" s="97" customFormat="1" ht="48" customHeight="1" x14ac:dyDescent="0.2">
      <c r="A22" s="153"/>
      <c r="B22" s="48" t="s">
        <v>339</v>
      </c>
      <c r="C22" s="130" t="s">
        <v>162</v>
      </c>
      <c r="D22" s="10">
        <v>51788492000</v>
      </c>
      <c r="E22" s="10">
        <v>0</v>
      </c>
    </row>
    <row r="23" spans="1:6" s="97" customFormat="1" ht="48" customHeight="1" x14ac:dyDescent="0.2">
      <c r="A23" s="153"/>
      <c r="B23" s="48" t="s">
        <v>340</v>
      </c>
      <c r="C23" s="130" t="s">
        <v>163</v>
      </c>
      <c r="D23" s="22">
        <v>5178849.2</v>
      </c>
      <c r="E23" s="22">
        <v>0</v>
      </c>
      <c r="F23" s="103"/>
    </row>
    <row r="24" spans="1:6" s="97" customFormat="1" ht="63.75" customHeight="1" x14ac:dyDescent="0.2">
      <c r="A24" s="109">
        <v>4</v>
      </c>
      <c r="B24" s="48" t="s">
        <v>341</v>
      </c>
      <c r="C24" s="130" t="s">
        <v>164</v>
      </c>
      <c r="D24" s="143">
        <v>2.0000000000000001E-4</v>
      </c>
      <c r="E24" s="104">
        <v>0</v>
      </c>
    </row>
    <row r="25" spans="1:6" s="97" customFormat="1" ht="39" customHeight="1" x14ac:dyDescent="0.2">
      <c r="A25" s="109">
        <v>5</v>
      </c>
      <c r="B25" s="48" t="s">
        <v>342</v>
      </c>
      <c r="C25" s="130" t="s">
        <v>165</v>
      </c>
      <c r="D25" s="23">
        <v>0.98319999999999996</v>
      </c>
      <c r="E25" s="23">
        <v>0</v>
      </c>
      <c r="F25" s="105"/>
    </row>
    <row r="26" spans="1:6" s="97" customFormat="1" ht="39" customHeight="1" x14ac:dyDescent="0.2">
      <c r="A26" s="109">
        <v>6</v>
      </c>
      <c r="B26" s="48" t="s">
        <v>343</v>
      </c>
      <c r="C26" s="130" t="s">
        <v>166</v>
      </c>
      <c r="D26" s="23">
        <v>0</v>
      </c>
      <c r="E26" s="23">
        <v>0</v>
      </c>
      <c r="F26" s="106"/>
    </row>
    <row r="27" spans="1:6" s="97" customFormat="1" ht="39" customHeight="1" x14ac:dyDescent="0.2">
      <c r="A27" s="109">
        <v>7</v>
      </c>
      <c r="B27" s="48" t="s">
        <v>344</v>
      </c>
      <c r="C27" s="130" t="s">
        <v>168</v>
      </c>
      <c r="D27" s="75">
        <v>10011.15</v>
      </c>
      <c r="E27" s="22">
        <v>0</v>
      </c>
    </row>
    <row r="28" spans="1:6" s="97" customFormat="1" ht="39" customHeight="1" x14ac:dyDescent="0.2">
      <c r="A28" s="109">
        <v>8</v>
      </c>
      <c r="B28" s="48" t="s">
        <v>345</v>
      </c>
      <c r="C28" s="130" t="s">
        <v>167</v>
      </c>
      <c r="D28" s="18">
        <v>168</v>
      </c>
      <c r="E28" s="18">
        <v>0</v>
      </c>
    </row>
  </sheetData>
  <mergeCells count="3">
    <mergeCell ref="A11:A13"/>
    <mergeCell ref="A14:A20"/>
    <mergeCell ref="A21:A23"/>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F20"/>
  <sheetViews>
    <sheetView workbookViewId="0">
      <selection sqref="A1:A2"/>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152" t="s">
        <v>6</v>
      </c>
      <c r="B1" s="152" t="s">
        <v>169</v>
      </c>
      <c r="C1" s="152" t="s">
        <v>170</v>
      </c>
      <c r="D1" s="152" t="s">
        <v>171</v>
      </c>
      <c r="E1" s="152"/>
      <c r="F1" s="152"/>
    </row>
    <row r="2" spans="1:6" ht="15" customHeight="1" x14ac:dyDescent="0.2">
      <c r="A2" s="152"/>
      <c r="B2" s="152"/>
      <c r="C2" s="152"/>
      <c r="D2" s="7" t="s">
        <v>172</v>
      </c>
      <c r="E2" s="7" t="s">
        <v>173</v>
      </c>
      <c r="F2" s="7" t="s">
        <v>174</v>
      </c>
    </row>
    <row r="3" spans="1:6" ht="15" customHeight="1" x14ac:dyDescent="0.25">
      <c r="A3" s="8" t="s">
        <v>56</v>
      </c>
      <c r="B3" s="8" t="s">
        <v>175</v>
      </c>
      <c r="C3" s="8"/>
      <c r="D3" s="8"/>
      <c r="E3" s="8"/>
      <c r="F3" s="8"/>
    </row>
    <row r="4" spans="1:6" ht="15" customHeight="1" x14ac:dyDescent="0.25">
      <c r="A4" s="5" t="s">
        <v>60</v>
      </c>
      <c r="B4" s="5" t="s">
        <v>60</v>
      </c>
      <c r="C4" s="5" t="s">
        <v>60</v>
      </c>
      <c r="D4" s="5" t="s">
        <v>60</v>
      </c>
      <c r="E4" s="5" t="s">
        <v>60</v>
      </c>
      <c r="F4" s="5" t="s">
        <v>60</v>
      </c>
    </row>
    <row r="5" spans="1:6" ht="15" customHeight="1" x14ac:dyDescent="0.25">
      <c r="A5" s="5"/>
      <c r="B5" s="5"/>
      <c r="C5" s="5" t="s">
        <v>1</v>
      </c>
      <c r="D5" s="5" t="s">
        <v>1</v>
      </c>
      <c r="E5" s="5" t="s">
        <v>1</v>
      </c>
      <c r="F5" s="5" t="s">
        <v>1</v>
      </c>
    </row>
    <row r="6" spans="1:6" ht="15" customHeight="1" x14ac:dyDescent="0.25">
      <c r="A6" s="8" t="s">
        <v>78</v>
      </c>
      <c r="B6" s="8" t="s">
        <v>176</v>
      </c>
      <c r="C6" s="8"/>
      <c r="D6" s="8"/>
      <c r="E6" s="8"/>
      <c r="F6" s="8"/>
    </row>
    <row r="7" spans="1:6" ht="15" customHeight="1" x14ac:dyDescent="0.25">
      <c r="A7" s="5" t="s">
        <v>60</v>
      </c>
      <c r="B7" s="5" t="s">
        <v>60</v>
      </c>
      <c r="C7" s="5" t="s">
        <v>60</v>
      </c>
      <c r="D7" s="5" t="s">
        <v>60</v>
      </c>
      <c r="E7" s="5" t="s">
        <v>60</v>
      </c>
      <c r="F7" s="5" t="s">
        <v>60</v>
      </c>
    </row>
    <row r="8" spans="1:6" ht="15" customHeight="1" x14ac:dyDescent="0.25">
      <c r="A8" s="5"/>
      <c r="B8" s="5"/>
      <c r="C8" s="5" t="s">
        <v>1</v>
      </c>
      <c r="D8" s="5" t="s">
        <v>1</v>
      </c>
      <c r="E8" s="5" t="s">
        <v>1</v>
      </c>
      <c r="F8" s="5" t="s">
        <v>1</v>
      </c>
    </row>
    <row r="9" spans="1:6" ht="15" customHeight="1" x14ac:dyDescent="0.25">
      <c r="A9" s="8" t="s">
        <v>101</v>
      </c>
      <c r="B9" s="8" t="s">
        <v>177</v>
      </c>
      <c r="C9" s="8"/>
      <c r="D9" s="8"/>
      <c r="E9" s="8"/>
      <c r="F9" s="8"/>
    </row>
    <row r="10" spans="1:6" ht="15" customHeight="1" x14ac:dyDescent="0.25">
      <c r="A10" s="5" t="s">
        <v>60</v>
      </c>
      <c r="B10" s="5" t="s">
        <v>60</v>
      </c>
      <c r="C10" s="5" t="s">
        <v>60</v>
      </c>
      <c r="D10" s="5" t="s">
        <v>60</v>
      </c>
      <c r="E10" s="5" t="s">
        <v>60</v>
      </c>
      <c r="F10" s="5" t="s">
        <v>60</v>
      </c>
    </row>
    <row r="11" spans="1:6" ht="15" customHeight="1" x14ac:dyDescent="0.25">
      <c r="A11" s="5"/>
      <c r="B11" s="5"/>
      <c r="C11" s="5" t="s">
        <v>1</v>
      </c>
      <c r="D11" s="5" t="s">
        <v>1</v>
      </c>
      <c r="E11" s="5" t="s">
        <v>1</v>
      </c>
      <c r="F11" s="5" t="s">
        <v>1</v>
      </c>
    </row>
    <row r="12" spans="1:6" ht="15" customHeight="1" x14ac:dyDescent="0.25">
      <c r="A12" s="8" t="s">
        <v>103</v>
      </c>
      <c r="B12" s="8" t="s">
        <v>178</v>
      </c>
      <c r="C12" s="8"/>
      <c r="D12" s="8"/>
      <c r="E12" s="8"/>
      <c r="F12" s="8"/>
    </row>
    <row r="13" spans="1:6" ht="15" customHeight="1" x14ac:dyDescent="0.25">
      <c r="A13" s="5" t="s">
        <v>60</v>
      </c>
      <c r="B13" s="5" t="s">
        <v>60</v>
      </c>
      <c r="C13" s="5" t="s">
        <v>60</v>
      </c>
      <c r="D13" s="5" t="s">
        <v>60</v>
      </c>
      <c r="E13" s="5" t="s">
        <v>60</v>
      </c>
      <c r="F13" s="5" t="s">
        <v>60</v>
      </c>
    </row>
    <row r="14" spans="1:6" ht="15" customHeight="1" x14ac:dyDescent="0.25">
      <c r="A14" s="5" t="s">
        <v>1</v>
      </c>
      <c r="B14" s="5" t="s">
        <v>1</v>
      </c>
      <c r="C14" s="5" t="s">
        <v>1</v>
      </c>
      <c r="D14" s="5" t="s">
        <v>1</v>
      </c>
      <c r="E14" s="5" t="s">
        <v>1</v>
      </c>
      <c r="F14" s="5" t="s">
        <v>1</v>
      </c>
    </row>
    <row r="15" spans="1:6" ht="15" customHeight="1" x14ac:dyDescent="0.25">
      <c r="A15" s="8" t="s">
        <v>108</v>
      </c>
      <c r="B15" s="8" t="s">
        <v>179</v>
      </c>
      <c r="C15" s="8"/>
      <c r="D15" s="8"/>
      <c r="E15" s="8"/>
      <c r="F15" s="8"/>
    </row>
    <row r="16" spans="1:6" ht="15" customHeight="1" x14ac:dyDescent="0.25">
      <c r="A16" s="5" t="s">
        <v>60</v>
      </c>
      <c r="B16" s="5" t="s">
        <v>60</v>
      </c>
      <c r="C16" s="5" t="s">
        <v>60</v>
      </c>
      <c r="D16" s="5" t="s">
        <v>60</v>
      </c>
      <c r="E16" s="5" t="s">
        <v>60</v>
      </c>
      <c r="F16" s="5" t="s">
        <v>60</v>
      </c>
    </row>
    <row r="17" spans="1:6" ht="15" customHeight="1" x14ac:dyDescent="0.25">
      <c r="A17" s="5" t="s">
        <v>1</v>
      </c>
      <c r="B17" s="5" t="s">
        <v>1</v>
      </c>
      <c r="C17" s="5" t="s">
        <v>1</v>
      </c>
      <c r="D17" s="5" t="s">
        <v>1</v>
      </c>
      <c r="E17" s="5" t="s">
        <v>1</v>
      </c>
      <c r="F17" s="5" t="s">
        <v>1</v>
      </c>
    </row>
    <row r="18" spans="1:6" ht="15" customHeight="1" x14ac:dyDescent="0.25">
      <c r="A18" s="8" t="s">
        <v>103</v>
      </c>
      <c r="B18" s="8" t="s">
        <v>180</v>
      </c>
      <c r="C18" s="8"/>
      <c r="D18" s="8"/>
      <c r="E18" s="8"/>
      <c r="F18" s="8"/>
    </row>
    <row r="19" spans="1:6" ht="15" customHeight="1" x14ac:dyDescent="0.25">
      <c r="A19" s="5" t="s">
        <v>60</v>
      </c>
      <c r="B19" s="5" t="s">
        <v>60</v>
      </c>
      <c r="C19" s="5" t="s">
        <v>60</v>
      </c>
      <c r="D19" s="5" t="s">
        <v>60</v>
      </c>
      <c r="E19" s="5" t="s">
        <v>60</v>
      </c>
      <c r="F19" s="5" t="s">
        <v>60</v>
      </c>
    </row>
    <row r="20" spans="1:6" ht="15" customHeight="1" x14ac:dyDescent="0.2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14"/>
  <sheetViews>
    <sheetView workbookViewId="0">
      <selection activeCell="D25" sqref="D25"/>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152" t="s">
        <v>6</v>
      </c>
      <c r="B1" s="152" t="s">
        <v>90</v>
      </c>
      <c r="C1" s="152" t="s">
        <v>181</v>
      </c>
      <c r="D1" s="152"/>
    </row>
    <row r="2" spans="1:4" ht="15" customHeight="1" x14ac:dyDescent="0.2">
      <c r="A2" s="152"/>
      <c r="B2" s="152"/>
      <c r="C2" s="7" t="s">
        <v>182</v>
      </c>
      <c r="D2" s="7" t="s">
        <v>183</v>
      </c>
    </row>
    <row r="3" spans="1:4" ht="15" customHeight="1" x14ac:dyDescent="0.25">
      <c r="A3" s="5" t="s">
        <v>9</v>
      </c>
      <c r="B3" s="5" t="s">
        <v>184</v>
      </c>
      <c r="C3" s="5" t="s">
        <v>1</v>
      </c>
      <c r="D3" s="5" t="s">
        <v>1</v>
      </c>
    </row>
    <row r="4" spans="1:4" ht="15" customHeight="1" x14ac:dyDescent="0.25">
      <c r="A4" s="5" t="s">
        <v>60</v>
      </c>
      <c r="B4" s="5" t="s">
        <v>60</v>
      </c>
      <c r="C4" s="5" t="s">
        <v>60</v>
      </c>
      <c r="D4" s="5" t="s">
        <v>60</v>
      </c>
    </row>
    <row r="5" spans="1:4" ht="15" customHeight="1" x14ac:dyDescent="0.25">
      <c r="A5" s="5"/>
      <c r="B5" s="5"/>
      <c r="C5" s="5" t="s">
        <v>1</v>
      </c>
      <c r="D5" s="5" t="s">
        <v>1</v>
      </c>
    </row>
    <row r="6" spans="1:4" ht="15" customHeight="1" x14ac:dyDescent="0.25">
      <c r="A6" s="5" t="s">
        <v>78</v>
      </c>
      <c r="B6" s="5" t="s">
        <v>185</v>
      </c>
      <c r="C6" s="5" t="s">
        <v>1</v>
      </c>
      <c r="D6" s="5" t="s">
        <v>1</v>
      </c>
    </row>
    <row r="7" spans="1:4" ht="15" customHeight="1" x14ac:dyDescent="0.25">
      <c r="A7" s="5" t="s">
        <v>60</v>
      </c>
      <c r="B7" s="5" t="s">
        <v>60</v>
      </c>
      <c r="C7" s="5" t="s">
        <v>60</v>
      </c>
      <c r="D7" s="5" t="s">
        <v>60</v>
      </c>
    </row>
    <row r="8" spans="1:4" ht="15" customHeight="1" x14ac:dyDescent="0.25">
      <c r="A8" s="5"/>
      <c r="B8" s="5"/>
      <c r="C8" s="5" t="s">
        <v>1</v>
      </c>
      <c r="D8" s="5" t="s">
        <v>1</v>
      </c>
    </row>
    <row r="9" spans="1:4" ht="15" customHeight="1" x14ac:dyDescent="0.25">
      <c r="A9" s="5" t="s">
        <v>101</v>
      </c>
      <c r="B9" s="5" t="s">
        <v>186</v>
      </c>
      <c r="C9" s="5" t="s">
        <v>1</v>
      </c>
      <c r="D9" s="5" t="s">
        <v>1</v>
      </c>
    </row>
    <row r="10" spans="1:4" ht="15" customHeight="1" x14ac:dyDescent="0.25">
      <c r="A10" s="5" t="s">
        <v>60</v>
      </c>
      <c r="B10" s="5" t="s">
        <v>60</v>
      </c>
      <c r="C10" s="5" t="s">
        <v>60</v>
      </c>
      <c r="D10" s="5" t="s">
        <v>60</v>
      </c>
    </row>
    <row r="11" spans="1:4" ht="15" customHeight="1" x14ac:dyDescent="0.25">
      <c r="A11" s="5"/>
      <c r="B11" s="5"/>
      <c r="C11" s="5" t="s">
        <v>1</v>
      </c>
      <c r="D11" s="5" t="s">
        <v>1</v>
      </c>
    </row>
    <row r="12" spans="1:4" ht="15" customHeight="1" x14ac:dyDescent="0.25">
      <c r="A12" s="5" t="s">
        <v>103</v>
      </c>
      <c r="B12" s="5" t="s">
        <v>187</v>
      </c>
      <c r="C12" s="5" t="s">
        <v>1</v>
      </c>
      <c r="D12" s="5" t="s">
        <v>1</v>
      </c>
    </row>
    <row r="13" spans="1:4" ht="15" customHeight="1" x14ac:dyDescent="0.25">
      <c r="A13" s="5" t="s">
        <v>60</v>
      </c>
      <c r="B13" s="5" t="s">
        <v>60</v>
      </c>
      <c r="C13" s="5" t="s">
        <v>60</v>
      </c>
      <c r="D13" s="5" t="s">
        <v>60</v>
      </c>
    </row>
    <row r="14" spans="1:4" ht="15" customHeight="1" x14ac:dyDescent="0.2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24"/>
  <sheetViews>
    <sheetView workbookViewId="0">
      <selection sqref="A1:A2"/>
    </sheetView>
  </sheetViews>
  <sheetFormatPr defaultRowHeight="12.75" x14ac:dyDescent="0.2"/>
  <cols>
    <col min="1" max="1" width="6.85546875" customWidth="1"/>
    <col min="2" max="2" width="29.7109375" customWidth="1"/>
    <col min="3" max="7" width="14.140625" customWidth="1"/>
  </cols>
  <sheetData>
    <row r="1" spans="1:7" ht="15" customHeight="1" x14ac:dyDescent="0.2">
      <c r="A1" s="152" t="s">
        <v>6</v>
      </c>
      <c r="B1" s="152" t="s">
        <v>57</v>
      </c>
      <c r="C1" s="152" t="s">
        <v>143</v>
      </c>
      <c r="D1" s="152"/>
      <c r="E1" s="152" t="s">
        <v>144</v>
      </c>
      <c r="F1" s="152"/>
      <c r="G1" s="152" t="s">
        <v>55</v>
      </c>
    </row>
    <row r="2" spans="1:7" ht="15" customHeight="1" x14ac:dyDescent="0.2">
      <c r="A2" s="152"/>
      <c r="B2" s="152"/>
      <c r="C2" s="7" t="s">
        <v>182</v>
      </c>
      <c r="D2" s="7" t="s">
        <v>188</v>
      </c>
      <c r="E2" s="7" t="s">
        <v>182</v>
      </c>
      <c r="F2" s="7" t="s">
        <v>188</v>
      </c>
      <c r="G2" s="152"/>
    </row>
    <row r="3" spans="1:7" ht="15" customHeight="1" x14ac:dyDescent="0.25">
      <c r="A3" s="8" t="s">
        <v>58</v>
      </c>
      <c r="B3" s="8" t="s">
        <v>59</v>
      </c>
      <c r="C3" s="8" t="s">
        <v>1</v>
      </c>
      <c r="D3" s="8" t="s">
        <v>1</v>
      </c>
      <c r="E3" s="8" t="s">
        <v>1</v>
      </c>
      <c r="F3" s="8" t="s">
        <v>1</v>
      </c>
      <c r="G3" s="8" t="s">
        <v>1</v>
      </c>
    </row>
    <row r="4" spans="1:7" ht="15" customHeight="1" x14ac:dyDescent="0.25">
      <c r="A4" s="5" t="s">
        <v>1</v>
      </c>
      <c r="B4" s="5" t="s">
        <v>189</v>
      </c>
      <c r="C4" s="5" t="s">
        <v>1</v>
      </c>
      <c r="D4" s="5" t="s">
        <v>1</v>
      </c>
      <c r="E4" s="5" t="s">
        <v>1</v>
      </c>
      <c r="F4" s="5" t="s">
        <v>1</v>
      </c>
      <c r="G4" s="5" t="s">
        <v>1</v>
      </c>
    </row>
    <row r="5" spans="1:7" ht="15" customHeight="1" x14ac:dyDescent="0.25">
      <c r="A5" s="5" t="s">
        <v>1</v>
      </c>
      <c r="B5" s="5" t="s">
        <v>61</v>
      </c>
      <c r="C5" s="5" t="s">
        <v>1</v>
      </c>
      <c r="D5" s="5" t="s">
        <v>1</v>
      </c>
      <c r="E5" s="5" t="s">
        <v>1</v>
      </c>
      <c r="F5" s="5" t="s">
        <v>1</v>
      </c>
      <c r="G5" s="5" t="s">
        <v>1</v>
      </c>
    </row>
    <row r="6" spans="1:7" ht="15" customHeight="1" x14ac:dyDescent="0.25">
      <c r="A6" s="5" t="s">
        <v>1</v>
      </c>
      <c r="B6" s="5" t="s">
        <v>190</v>
      </c>
      <c r="C6" s="5" t="s">
        <v>1</v>
      </c>
      <c r="D6" s="5" t="s">
        <v>1</v>
      </c>
      <c r="E6" s="5" t="s">
        <v>1</v>
      </c>
      <c r="F6" s="5" t="s">
        <v>1</v>
      </c>
      <c r="G6" s="5" t="s">
        <v>1</v>
      </c>
    </row>
    <row r="7" spans="1:7" ht="15" customHeight="1" x14ac:dyDescent="0.25">
      <c r="A7" s="8" t="s">
        <v>62</v>
      </c>
      <c r="B7" s="8" t="s">
        <v>63</v>
      </c>
      <c r="C7" s="8" t="s">
        <v>1</v>
      </c>
      <c r="D7" s="8" t="s">
        <v>1</v>
      </c>
      <c r="E7" s="8" t="s">
        <v>1</v>
      </c>
      <c r="F7" s="8" t="s">
        <v>1</v>
      </c>
      <c r="G7" s="8" t="s">
        <v>1</v>
      </c>
    </row>
    <row r="8" spans="1:7" ht="15" customHeight="1" x14ac:dyDescent="0.25">
      <c r="A8" s="5" t="s">
        <v>60</v>
      </c>
      <c r="B8" s="5" t="s">
        <v>60</v>
      </c>
      <c r="C8" s="5" t="s">
        <v>60</v>
      </c>
      <c r="D8" s="5" t="s">
        <v>60</v>
      </c>
      <c r="E8" s="5" t="s">
        <v>60</v>
      </c>
      <c r="F8" s="5" t="s">
        <v>60</v>
      </c>
      <c r="G8" s="5" t="s">
        <v>60</v>
      </c>
    </row>
    <row r="9" spans="1:7" ht="15" customHeight="1" x14ac:dyDescent="0.25">
      <c r="A9" s="8" t="s">
        <v>64</v>
      </c>
      <c r="B9" s="8" t="s">
        <v>67</v>
      </c>
      <c r="C9" s="8" t="s">
        <v>1</v>
      </c>
      <c r="D9" s="8" t="s">
        <v>1</v>
      </c>
      <c r="E9" s="8" t="s">
        <v>1</v>
      </c>
      <c r="F9" s="8" t="s">
        <v>1</v>
      </c>
      <c r="G9" s="8" t="s">
        <v>1</v>
      </c>
    </row>
    <row r="10" spans="1:7" ht="15" customHeight="1" x14ac:dyDescent="0.25">
      <c r="A10" s="5" t="s">
        <v>60</v>
      </c>
      <c r="B10" s="5" t="s">
        <v>60</v>
      </c>
      <c r="C10" s="5" t="s">
        <v>60</v>
      </c>
      <c r="D10" s="5" t="s">
        <v>60</v>
      </c>
      <c r="E10" s="5" t="s">
        <v>60</v>
      </c>
      <c r="F10" s="5" t="s">
        <v>60</v>
      </c>
      <c r="G10" s="5" t="s">
        <v>60</v>
      </c>
    </row>
    <row r="11" spans="1:7" ht="15" customHeight="1" x14ac:dyDescent="0.25">
      <c r="A11" s="8" t="s">
        <v>66</v>
      </c>
      <c r="B11" s="8" t="s">
        <v>69</v>
      </c>
      <c r="C11" s="8" t="s">
        <v>1</v>
      </c>
      <c r="D11" s="8" t="s">
        <v>1</v>
      </c>
      <c r="E11" s="8" t="s">
        <v>1</v>
      </c>
      <c r="F11" s="8" t="s">
        <v>1</v>
      </c>
      <c r="G11" s="8" t="s">
        <v>1</v>
      </c>
    </row>
    <row r="12" spans="1:7" ht="15" customHeight="1" x14ac:dyDescent="0.25">
      <c r="A12" s="5" t="s">
        <v>60</v>
      </c>
      <c r="B12" s="5" t="s">
        <v>60</v>
      </c>
      <c r="C12" s="5" t="s">
        <v>60</v>
      </c>
      <c r="D12" s="5" t="s">
        <v>60</v>
      </c>
      <c r="E12" s="5" t="s">
        <v>60</v>
      </c>
      <c r="F12" s="5" t="s">
        <v>60</v>
      </c>
      <c r="G12" s="5" t="s">
        <v>60</v>
      </c>
    </row>
    <row r="13" spans="1:7" ht="15" customHeight="1" x14ac:dyDescent="0.25">
      <c r="A13" s="8" t="s">
        <v>68</v>
      </c>
      <c r="B13" s="8" t="s">
        <v>73</v>
      </c>
      <c r="C13" s="8" t="s">
        <v>1</v>
      </c>
      <c r="D13" s="8" t="s">
        <v>1</v>
      </c>
      <c r="E13" s="8" t="s">
        <v>1</v>
      </c>
      <c r="F13" s="8" t="s">
        <v>1</v>
      </c>
      <c r="G13" s="8" t="s">
        <v>1</v>
      </c>
    </row>
    <row r="14" spans="1:7" ht="15" customHeight="1" x14ac:dyDescent="0.25">
      <c r="A14" s="5" t="s">
        <v>60</v>
      </c>
      <c r="B14" s="5" t="s">
        <v>60</v>
      </c>
      <c r="C14" s="5" t="s">
        <v>60</v>
      </c>
      <c r="D14" s="5" t="s">
        <v>60</v>
      </c>
      <c r="E14" s="5" t="s">
        <v>60</v>
      </c>
      <c r="F14" s="5" t="s">
        <v>60</v>
      </c>
      <c r="G14" s="5" t="s">
        <v>60</v>
      </c>
    </row>
    <row r="15" spans="1:7" ht="15" customHeight="1" x14ac:dyDescent="0.25">
      <c r="A15" s="8" t="s">
        <v>70</v>
      </c>
      <c r="B15" s="8" t="s">
        <v>75</v>
      </c>
      <c r="C15" s="8" t="s">
        <v>1</v>
      </c>
      <c r="D15" s="8" t="s">
        <v>1</v>
      </c>
      <c r="E15" s="8" t="s">
        <v>1</v>
      </c>
      <c r="F15" s="8" t="s">
        <v>1</v>
      </c>
      <c r="G15" s="8" t="s">
        <v>1</v>
      </c>
    </row>
    <row r="16" spans="1:7" ht="15" customHeight="1" x14ac:dyDescent="0.25">
      <c r="A16" s="5" t="s">
        <v>60</v>
      </c>
      <c r="B16" s="5" t="s">
        <v>60</v>
      </c>
      <c r="C16" s="5" t="s">
        <v>60</v>
      </c>
      <c r="D16" s="5" t="s">
        <v>60</v>
      </c>
      <c r="E16" s="5" t="s">
        <v>60</v>
      </c>
      <c r="F16" s="5" t="s">
        <v>60</v>
      </c>
      <c r="G16" s="5" t="s">
        <v>60</v>
      </c>
    </row>
    <row r="17" spans="1:7" ht="15" customHeight="1" x14ac:dyDescent="0.25">
      <c r="A17" s="8" t="s">
        <v>72</v>
      </c>
      <c r="B17" s="8" t="s">
        <v>76</v>
      </c>
      <c r="C17" s="8" t="s">
        <v>1</v>
      </c>
      <c r="D17" s="8" t="s">
        <v>1</v>
      </c>
      <c r="E17" s="8" t="s">
        <v>1</v>
      </c>
      <c r="F17" s="8" t="s">
        <v>1</v>
      </c>
      <c r="G17" s="8" t="s">
        <v>1</v>
      </c>
    </row>
    <row r="18" spans="1:7" ht="15" customHeight="1" x14ac:dyDescent="0.25">
      <c r="A18" s="5" t="s">
        <v>60</v>
      </c>
      <c r="B18" s="5" t="s">
        <v>60</v>
      </c>
      <c r="C18" s="5" t="s">
        <v>60</v>
      </c>
      <c r="D18" s="5" t="s">
        <v>60</v>
      </c>
      <c r="E18" s="5" t="s">
        <v>60</v>
      </c>
      <c r="F18" s="5" t="s">
        <v>60</v>
      </c>
      <c r="G18" s="5" t="s">
        <v>60</v>
      </c>
    </row>
    <row r="19" spans="1:7" ht="15" customHeight="1" x14ac:dyDescent="0.25">
      <c r="A19" s="8" t="s">
        <v>74</v>
      </c>
      <c r="B19" s="8" t="s">
        <v>77</v>
      </c>
      <c r="C19" s="8" t="s">
        <v>1</v>
      </c>
      <c r="D19" s="8" t="s">
        <v>1</v>
      </c>
      <c r="E19" s="8" t="s">
        <v>1</v>
      </c>
      <c r="F19" s="8" t="s">
        <v>1</v>
      </c>
      <c r="G19" s="8" t="s">
        <v>1</v>
      </c>
    </row>
    <row r="20" spans="1:7" ht="15" customHeight="1" x14ac:dyDescent="0.25">
      <c r="A20" s="5" t="s">
        <v>1</v>
      </c>
      <c r="B20" s="5" t="s">
        <v>79</v>
      </c>
      <c r="C20" s="5" t="s">
        <v>1</v>
      </c>
      <c r="D20" s="5" t="s">
        <v>1</v>
      </c>
      <c r="E20" s="5" t="s">
        <v>1</v>
      </c>
      <c r="F20" s="5" t="s">
        <v>1</v>
      </c>
      <c r="G20" s="5" t="s">
        <v>1</v>
      </c>
    </row>
    <row r="21" spans="1:7" ht="15" customHeight="1" x14ac:dyDescent="0.25">
      <c r="A21" s="8" t="s">
        <v>80</v>
      </c>
      <c r="B21" s="8" t="s">
        <v>83</v>
      </c>
      <c r="C21" s="8" t="s">
        <v>1</v>
      </c>
      <c r="D21" s="8" t="s">
        <v>1</v>
      </c>
      <c r="E21" s="8" t="s">
        <v>1</v>
      </c>
      <c r="F21" s="8" t="s">
        <v>1</v>
      </c>
      <c r="G21" s="8" t="s">
        <v>1</v>
      </c>
    </row>
    <row r="22" spans="1:7" ht="15" customHeight="1" x14ac:dyDescent="0.25">
      <c r="A22" s="5" t="s">
        <v>60</v>
      </c>
      <c r="B22" s="5" t="s">
        <v>60</v>
      </c>
      <c r="C22" s="5" t="s">
        <v>60</v>
      </c>
      <c r="D22" s="5" t="s">
        <v>60</v>
      </c>
      <c r="E22" s="5" t="s">
        <v>60</v>
      </c>
      <c r="F22" s="5" t="s">
        <v>60</v>
      </c>
      <c r="G22" s="5" t="s">
        <v>60</v>
      </c>
    </row>
    <row r="23" spans="1:7" ht="15" customHeight="1" x14ac:dyDescent="0.25">
      <c r="A23" s="8" t="s">
        <v>82</v>
      </c>
      <c r="B23" s="8" t="s">
        <v>85</v>
      </c>
      <c r="C23" s="8" t="s">
        <v>1</v>
      </c>
      <c r="D23" s="8" t="s">
        <v>1</v>
      </c>
      <c r="E23" s="8" t="s">
        <v>1</v>
      </c>
      <c r="F23" s="8" t="s">
        <v>1</v>
      </c>
      <c r="G23" s="8" t="s">
        <v>1</v>
      </c>
    </row>
    <row r="24" spans="1:7" ht="15" customHeight="1" x14ac:dyDescent="0.25">
      <c r="A24" s="8" t="s">
        <v>84</v>
      </c>
      <c r="B24" s="8" t="s">
        <v>86</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G16"/>
  <sheetViews>
    <sheetView workbookViewId="0">
      <selection sqref="A1:A2"/>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152" t="s">
        <v>6</v>
      </c>
      <c r="B1" s="152" t="s">
        <v>90</v>
      </c>
      <c r="C1" s="152" t="s">
        <v>143</v>
      </c>
      <c r="D1" s="152"/>
      <c r="E1" s="152" t="s">
        <v>144</v>
      </c>
      <c r="F1" s="152"/>
      <c r="G1" s="152" t="s">
        <v>191</v>
      </c>
    </row>
    <row r="2" spans="1:7" ht="15" customHeight="1" x14ac:dyDescent="0.2">
      <c r="A2" s="152"/>
      <c r="B2" s="152"/>
      <c r="C2" s="7" t="s">
        <v>182</v>
      </c>
      <c r="D2" s="7" t="s">
        <v>188</v>
      </c>
      <c r="E2" s="7" t="s">
        <v>182</v>
      </c>
      <c r="F2" s="7" t="s">
        <v>188</v>
      </c>
      <c r="G2" s="152"/>
    </row>
    <row r="3" spans="1:7" ht="15" customHeight="1" x14ac:dyDescent="0.25">
      <c r="A3" s="8" t="s">
        <v>56</v>
      </c>
      <c r="B3" s="8" t="s">
        <v>192</v>
      </c>
      <c r="C3" s="8" t="s">
        <v>1</v>
      </c>
      <c r="D3" s="8" t="s">
        <v>1</v>
      </c>
      <c r="E3" s="8" t="s">
        <v>1</v>
      </c>
      <c r="F3" s="8" t="s">
        <v>1</v>
      </c>
      <c r="G3" s="8" t="s">
        <v>1</v>
      </c>
    </row>
    <row r="4" spans="1:7" ht="15" customHeight="1" x14ac:dyDescent="0.25">
      <c r="A4" s="5" t="s">
        <v>1</v>
      </c>
      <c r="B4" s="5" t="s">
        <v>67</v>
      </c>
      <c r="C4" s="5" t="s">
        <v>1</v>
      </c>
      <c r="D4" s="5" t="s">
        <v>1</v>
      </c>
      <c r="E4" s="5" t="s">
        <v>1</v>
      </c>
      <c r="F4" s="5" t="s">
        <v>1</v>
      </c>
      <c r="G4" s="5" t="s">
        <v>1</v>
      </c>
    </row>
    <row r="5" spans="1:7" ht="15" customHeight="1" x14ac:dyDescent="0.25">
      <c r="A5" s="5" t="s">
        <v>1</v>
      </c>
      <c r="B5" s="5" t="s">
        <v>69</v>
      </c>
      <c r="C5" s="5" t="s">
        <v>1</v>
      </c>
      <c r="D5" s="5" t="s">
        <v>1</v>
      </c>
      <c r="E5" s="5" t="s">
        <v>1</v>
      </c>
      <c r="F5" s="5" t="s">
        <v>1</v>
      </c>
      <c r="G5" s="5" t="s">
        <v>1</v>
      </c>
    </row>
    <row r="6" spans="1:7" ht="15" customHeight="1" x14ac:dyDescent="0.25">
      <c r="A6" s="5" t="s">
        <v>1</v>
      </c>
      <c r="B6" s="5" t="s">
        <v>193</v>
      </c>
      <c r="C6" s="5" t="s">
        <v>1</v>
      </c>
      <c r="D6" s="5" t="s">
        <v>1</v>
      </c>
      <c r="E6" s="5" t="s">
        <v>1</v>
      </c>
      <c r="F6" s="5" t="s">
        <v>1</v>
      </c>
      <c r="G6" s="5" t="s">
        <v>1</v>
      </c>
    </row>
    <row r="7" spans="1:7" ht="15" customHeight="1" x14ac:dyDescent="0.25">
      <c r="A7" s="5" t="s">
        <v>60</v>
      </c>
      <c r="B7" s="5" t="s">
        <v>60</v>
      </c>
      <c r="C7" s="5" t="s">
        <v>60</v>
      </c>
      <c r="D7" s="5" t="s">
        <v>60</v>
      </c>
      <c r="E7" s="5" t="s">
        <v>60</v>
      </c>
      <c r="F7" s="5" t="s">
        <v>60</v>
      </c>
      <c r="G7" s="5" t="s">
        <v>60</v>
      </c>
    </row>
    <row r="8" spans="1:7" ht="15" customHeight="1" x14ac:dyDescent="0.25">
      <c r="A8" s="8" t="s">
        <v>78</v>
      </c>
      <c r="B8" s="8" t="s">
        <v>194</v>
      </c>
      <c r="C8" s="8" t="s">
        <v>1</v>
      </c>
      <c r="D8" s="8" t="s">
        <v>1</v>
      </c>
      <c r="E8" s="8" t="s">
        <v>1</v>
      </c>
      <c r="F8" s="8" t="s">
        <v>1</v>
      </c>
      <c r="G8" s="8" t="s">
        <v>1</v>
      </c>
    </row>
    <row r="9" spans="1:7" ht="15" customHeight="1" x14ac:dyDescent="0.25">
      <c r="A9" s="5" t="s">
        <v>1</v>
      </c>
      <c r="B9" s="5" t="s">
        <v>195</v>
      </c>
      <c r="C9" s="5" t="s">
        <v>1</v>
      </c>
      <c r="D9" s="5" t="s">
        <v>1</v>
      </c>
      <c r="E9" s="5" t="s">
        <v>1</v>
      </c>
      <c r="F9" s="5" t="s">
        <v>1</v>
      </c>
      <c r="G9" s="5" t="s">
        <v>1</v>
      </c>
    </row>
    <row r="10" spans="1:7" ht="15" customHeight="1" x14ac:dyDescent="0.25">
      <c r="A10" s="5" t="s">
        <v>60</v>
      </c>
      <c r="B10" s="5" t="s">
        <v>60</v>
      </c>
      <c r="C10" s="5" t="s">
        <v>60</v>
      </c>
      <c r="D10" s="5" t="s">
        <v>60</v>
      </c>
      <c r="E10" s="5" t="s">
        <v>60</v>
      </c>
      <c r="F10" s="5" t="s">
        <v>60</v>
      </c>
      <c r="G10" s="5" t="s">
        <v>60</v>
      </c>
    </row>
    <row r="11" spans="1:7" ht="15" customHeight="1" x14ac:dyDescent="0.25">
      <c r="A11" s="5" t="s">
        <v>1</v>
      </c>
      <c r="B11" s="5" t="s">
        <v>196</v>
      </c>
      <c r="C11" s="5" t="s">
        <v>1</v>
      </c>
      <c r="D11" s="5" t="s">
        <v>1</v>
      </c>
      <c r="E11" s="5" t="s">
        <v>1</v>
      </c>
      <c r="F11" s="5" t="s">
        <v>1</v>
      </c>
      <c r="G11" s="5" t="s">
        <v>1</v>
      </c>
    </row>
    <row r="12" spans="1:7" ht="15" customHeight="1" x14ac:dyDescent="0.25">
      <c r="A12" s="5" t="s">
        <v>60</v>
      </c>
      <c r="B12" s="5" t="s">
        <v>60</v>
      </c>
      <c r="C12" s="5" t="s">
        <v>60</v>
      </c>
      <c r="D12" s="5" t="s">
        <v>60</v>
      </c>
      <c r="E12" s="5" t="s">
        <v>60</v>
      </c>
      <c r="F12" s="5" t="s">
        <v>60</v>
      </c>
      <c r="G12" s="5" t="s">
        <v>60</v>
      </c>
    </row>
    <row r="13" spans="1:7" ht="15" customHeight="1" x14ac:dyDescent="0.25">
      <c r="A13" s="8" t="s">
        <v>101</v>
      </c>
      <c r="B13" s="8" t="s">
        <v>197</v>
      </c>
      <c r="C13" s="8" t="s">
        <v>1</v>
      </c>
      <c r="D13" s="8" t="s">
        <v>1</v>
      </c>
      <c r="E13" s="8" t="s">
        <v>1</v>
      </c>
      <c r="F13" s="8" t="s">
        <v>1</v>
      </c>
      <c r="G13" s="8" t="s">
        <v>1</v>
      </c>
    </row>
    <row r="14" spans="1:7" ht="15" customHeight="1" x14ac:dyDescent="0.25">
      <c r="A14" s="8" t="s">
        <v>103</v>
      </c>
      <c r="B14" s="8" t="s">
        <v>198</v>
      </c>
      <c r="C14" s="8" t="s">
        <v>1</v>
      </c>
      <c r="D14" s="8" t="s">
        <v>1</v>
      </c>
      <c r="E14" s="8" t="s">
        <v>1</v>
      </c>
      <c r="F14" s="8" t="s">
        <v>1</v>
      </c>
      <c r="G14" s="8" t="s">
        <v>1</v>
      </c>
    </row>
    <row r="15" spans="1:7" ht="15" customHeight="1" x14ac:dyDescent="0.25">
      <c r="A15" s="5" t="s">
        <v>1</v>
      </c>
      <c r="B15" s="5" t="s">
        <v>199</v>
      </c>
      <c r="C15" s="5" t="s">
        <v>1</v>
      </c>
      <c r="D15" s="5" t="s">
        <v>1</v>
      </c>
      <c r="E15" s="5" t="s">
        <v>1</v>
      </c>
      <c r="F15" s="5" t="s">
        <v>1</v>
      </c>
      <c r="G15" s="5" t="s">
        <v>1</v>
      </c>
    </row>
    <row r="16" spans="1:7" ht="15" customHeight="1" x14ac:dyDescent="0.25">
      <c r="A16" s="5" t="s">
        <v>1</v>
      </c>
      <c r="B16" s="5" t="s">
        <v>106</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21"/>
  <sheetViews>
    <sheetView workbookViewId="0">
      <selection sqref="A1:A2"/>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152" t="s">
        <v>6</v>
      </c>
      <c r="B1" s="152" t="s">
        <v>200</v>
      </c>
      <c r="C1" s="152" t="s">
        <v>116</v>
      </c>
      <c r="D1" s="152" t="s">
        <v>117</v>
      </c>
      <c r="E1" s="152"/>
      <c r="F1" s="152" t="s">
        <v>118</v>
      </c>
      <c r="G1" s="152"/>
      <c r="H1" s="152" t="s">
        <v>201</v>
      </c>
    </row>
    <row r="2" spans="1:8" ht="15" customHeight="1" x14ac:dyDescent="0.2">
      <c r="A2" s="152"/>
      <c r="B2" s="152"/>
      <c r="C2" s="152"/>
      <c r="D2" s="7" t="s">
        <v>182</v>
      </c>
      <c r="E2" s="7" t="s">
        <v>188</v>
      </c>
      <c r="F2" s="7" t="s">
        <v>182</v>
      </c>
      <c r="G2" s="7" t="s">
        <v>188</v>
      </c>
      <c r="H2" s="152"/>
    </row>
    <row r="3" spans="1:8" ht="15" customHeight="1" x14ac:dyDescent="0.25">
      <c r="A3" s="8" t="s">
        <v>56</v>
      </c>
      <c r="B3" s="8" t="s">
        <v>202</v>
      </c>
      <c r="C3" s="8" t="s">
        <v>1</v>
      </c>
      <c r="D3" s="8" t="s">
        <v>1</v>
      </c>
      <c r="E3" s="8" t="s">
        <v>1</v>
      </c>
      <c r="F3" s="8" t="s">
        <v>1</v>
      </c>
      <c r="G3" s="8" t="s">
        <v>1</v>
      </c>
      <c r="H3" s="8" t="s">
        <v>1</v>
      </c>
    </row>
    <row r="4" spans="1:8" ht="15" customHeight="1" x14ac:dyDescent="0.25">
      <c r="A4" s="5" t="s">
        <v>60</v>
      </c>
      <c r="B4" s="5" t="s">
        <v>60</v>
      </c>
      <c r="C4" s="5" t="s">
        <v>60</v>
      </c>
      <c r="D4" s="5" t="s">
        <v>60</v>
      </c>
      <c r="E4" s="5" t="s">
        <v>60</v>
      </c>
      <c r="F4" s="5" t="s">
        <v>60</v>
      </c>
      <c r="G4" s="5" t="s">
        <v>60</v>
      </c>
      <c r="H4" s="5" t="s">
        <v>60</v>
      </c>
    </row>
    <row r="5" spans="1:8" ht="15" customHeight="1" x14ac:dyDescent="0.25">
      <c r="A5" s="5" t="s">
        <v>1</v>
      </c>
      <c r="B5" s="5" t="s">
        <v>119</v>
      </c>
      <c r="C5" s="5" t="s">
        <v>1</v>
      </c>
      <c r="D5" s="5" t="s">
        <v>1</v>
      </c>
      <c r="E5" s="5" t="s">
        <v>1</v>
      </c>
      <c r="F5" s="5" t="s">
        <v>1</v>
      </c>
      <c r="G5" s="5" t="s">
        <v>1</v>
      </c>
      <c r="H5" s="5" t="s">
        <v>1</v>
      </c>
    </row>
    <row r="6" spans="1:8" ht="15" customHeight="1" x14ac:dyDescent="0.25">
      <c r="A6" s="8" t="s">
        <v>78</v>
      </c>
      <c r="B6" s="8" t="s">
        <v>203</v>
      </c>
      <c r="C6" s="8" t="s">
        <v>1</v>
      </c>
      <c r="D6" s="8" t="s">
        <v>1</v>
      </c>
      <c r="E6" s="8" t="s">
        <v>1</v>
      </c>
      <c r="F6" s="8" t="s">
        <v>1</v>
      </c>
      <c r="G6" s="8" t="s">
        <v>1</v>
      </c>
      <c r="H6" s="8" t="s">
        <v>1</v>
      </c>
    </row>
    <row r="7" spans="1:8" ht="15" customHeight="1" x14ac:dyDescent="0.25">
      <c r="A7" s="5" t="s">
        <v>60</v>
      </c>
      <c r="B7" s="5" t="s">
        <v>60</v>
      </c>
      <c r="C7" s="5" t="s">
        <v>60</v>
      </c>
      <c r="D7" s="5" t="s">
        <v>60</v>
      </c>
      <c r="E7" s="5" t="s">
        <v>60</v>
      </c>
      <c r="F7" s="5" t="s">
        <v>60</v>
      </c>
      <c r="G7" s="5" t="s">
        <v>60</v>
      </c>
      <c r="H7" s="5" t="s">
        <v>60</v>
      </c>
    </row>
    <row r="8" spans="1:8" ht="15" customHeight="1" x14ac:dyDescent="0.25">
      <c r="A8" s="5" t="s">
        <v>1</v>
      </c>
      <c r="B8" s="5" t="s">
        <v>119</v>
      </c>
      <c r="C8" s="5" t="s">
        <v>1</v>
      </c>
      <c r="D8" s="5" t="s">
        <v>1</v>
      </c>
      <c r="E8" s="5" t="s">
        <v>1</v>
      </c>
      <c r="F8" s="5" t="s">
        <v>1</v>
      </c>
      <c r="G8" s="5" t="s">
        <v>1</v>
      </c>
      <c r="H8" s="5" t="s">
        <v>1</v>
      </c>
    </row>
    <row r="9" spans="1:8" ht="15" customHeight="1" x14ac:dyDescent="0.25">
      <c r="A9" s="8" t="s">
        <v>101</v>
      </c>
      <c r="B9" s="8" t="s">
        <v>204</v>
      </c>
      <c r="C9" s="8" t="s">
        <v>1</v>
      </c>
      <c r="D9" s="8" t="s">
        <v>1</v>
      </c>
      <c r="E9" s="8" t="s">
        <v>1</v>
      </c>
      <c r="F9" s="8" t="s">
        <v>1</v>
      </c>
      <c r="G9" s="8" t="s">
        <v>1</v>
      </c>
      <c r="H9" s="8" t="s">
        <v>1</v>
      </c>
    </row>
    <row r="10" spans="1:8" ht="15" customHeight="1" x14ac:dyDescent="0.25">
      <c r="A10" s="5" t="s">
        <v>60</v>
      </c>
      <c r="B10" s="5" t="s">
        <v>60</v>
      </c>
      <c r="C10" s="5" t="s">
        <v>60</v>
      </c>
      <c r="D10" s="5" t="s">
        <v>60</v>
      </c>
      <c r="E10" s="5" t="s">
        <v>60</v>
      </c>
      <c r="F10" s="5" t="s">
        <v>60</v>
      </c>
      <c r="G10" s="5" t="s">
        <v>60</v>
      </c>
      <c r="H10" s="5" t="s">
        <v>60</v>
      </c>
    </row>
    <row r="11" spans="1:8" ht="15" customHeight="1" x14ac:dyDescent="0.25">
      <c r="A11" s="5" t="s">
        <v>1</v>
      </c>
      <c r="B11" s="5" t="s">
        <v>119</v>
      </c>
      <c r="C11" s="5" t="s">
        <v>1</v>
      </c>
      <c r="D11" s="5" t="s">
        <v>1</v>
      </c>
      <c r="E11" s="5" t="s">
        <v>1</v>
      </c>
      <c r="F11" s="5" t="s">
        <v>1</v>
      </c>
      <c r="G11" s="5" t="s">
        <v>1</v>
      </c>
      <c r="H11" s="5" t="s">
        <v>1</v>
      </c>
    </row>
    <row r="12" spans="1:8" ht="15" customHeight="1" x14ac:dyDescent="0.25">
      <c r="A12" s="8" t="s">
        <v>103</v>
      </c>
      <c r="B12" s="8" t="s">
        <v>205</v>
      </c>
      <c r="C12" s="8" t="s">
        <v>1</v>
      </c>
      <c r="D12" s="8" t="s">
        <v>1</v>
      </c>
      <c r="E12" s="8" t="s">
        <v>1</v>
      </c>
      <c r="F12" s="8" t="s">
        <v>1</v>
      </c>
      <c r="G12" s="8" t="s">
        <v>1</v>
      </c>
      <c r="H12" s="8" t="s">
        <v>1</v>
      </c>
    </row>
    <row r="13" spans="1:8" ht="15" customHeight="1" x14ac:dyDescent="0.25">
      <c r="A13" s="5" t="s">
        <v>60</v>
      </c>
      <c r="B13" s="5" t="s">
        <v>60</v>
      </c>
      <c r="C13" s="5" t="s">
        <v>60</v>
      </c>
      <c r="D13" s="5" t="s">
        <v>60</v>
      </c>
      <c r="E13" s="5" t="s">
        <v>60</v>
      </c>
      <c r="F13" s="5" t="s">
        <v>60</v>
      </c>
      <c r="G13" s="5" t="s">
        <v>60</v>
      </c>
      <c r="H13" s="5" t="s">
        <v>60</v>
      </c>
    </row>
    <row r="14" spans="1:8" ht="15" customHeight="1" x14ac:dyDescent="0.25">
      <c r="A14" s="5" t="s">
        <v>1</v>
      </c>
      <c r="B14" s="5" t="s">
        <v>119</v>
      </c>
      <c r="C14" s="5" t="s">
        <v>1</v>
      </c>
      <c r="D14" s="5" t="s">
        <v>1</v>
      </c>
      <c r="E14" s="5" t="s">
        <v>1</v>
      </c>
      <c r="F14" s="5" t="s">
        <v>1</v>
      </c>
      <c r="G14" s="5" t="s">
        <v>1</v>
      </c>
      <c r="H14" s="5" t="s">
        <v>1</v>
      </c>
    </row>
    <row r="15" spans="1:8" ht="15" customHeight="1" x14ac:dyDescent="0.25">
      <c r="A15" s="8" t="s">
        <v>108</v>
      </c>
      <c r="B15" s="8" t="s">
        <v>206</v>
      </c>
      <c r="C15" s="8" t="s">
        <v>1</v>
      </c>
      <c r="D15" s="8" t="s">
        <v>1</v>
      </c>
      <c r="E15" s="8" t="s">
        <v>1</v>
      </c>
      <c r="F15" s="8" t="s">
        <v>1</v>
      </c>
      <c r="G15" s="8" t="s">
        <v>1</v>
      </c>
      <c r="H15" s="8" t="s">
        <v>1</v>
      </c>
    </row>
    <row r="16" spans="1:8" ht="15" customHeight="1" x14ac:dyDescent="0.25">
      <c r="A16" s="5" t="s">
        <v>60</v>
      </c>
      <c r="B16" s="5" t="s">
        <v>60</v>
      </c>
      <c r="C16" s="5" t="s">
        <v>60</v>
      </c>
      <c r="D16" s="5" t="s">
        <v>60</v>
      </c>
      <c r="E16" s="5" t="s">
        <v>60</v>
      </c>
      <c r="F16" s="5" t="s">
        <v>60</v>
      </c>
      <c r="G16" s="5" t="s">
        <v>60</v>
      </c>
      <c r="H16" s="5" t="s">
        <v>60</v>
      </c>
    </row>
    <row r="17" spans="1:8" ht="15" customHeight="1" x14ac:dyDescent="0.25">
      <c r="A17" s="5" t="s">
        <v>1</v>
      </c>
      <c r="B17" s="5" t="s">
        <v>119</v>
      </c>
      <c r="C17" s="5" t="s">
        <v>1</v>
      </c>
      <c r="D17" s="5" t="s">
        <v>1</v>
      </c>
      <c r="E17" s="5" t="s">
        <v>1</v>
      </c>
      <c r="F17" s="5" t="s">
        <v>1</v>
      </c>
      <c r="G17" s="5" t="s">
        <v>1</v>
      </c>
      <c r="H17" s="5" t="s">
        <v>1</v>
      </c>
    </row>
    <row r="18" spans="1:8" ht="15" customHeight="1" x14ac:dyDescent="0.25">
      <c r="A18" s="8" t="s">
        <v>110</v>
      </c>
      <c r="B18" s="8" t="s">
        <v>207</v>
      </c>
      <c r="C18" s="8" t="s">
        <v>1</v>
      </c>
      <c r="D18" s="8" t="s">
        <v>1</v>
      </c>
      <c r="E18" s="8" t="s">
        <v>1</v>
      </c>
      <c r="F18" s="8" t="s">
        <v>1</v>
      </c>
      <c r="G18" s="8" t="s">
        <v>1</v>
      </c>
      <c r="H18" s="8" t="s">
        <v>1</v>
      </c>
    </row>
    <row r="19" spans="1:8" ht="15" customHeight="1" x14ac:dyDescent="0.25">
      <c r="A19" s="5" t="s">
        <v>60</v>
      </c>
      <c r="B19" s="5" t="s">
        <v>60</v>
      </c>
      <c r="C19" s="5" t="s">
        <v>60</v>
      </c>
      <c r="D19" s="5" t="s">
        <v>60</v>
      </c>
      <c r="E19" s="5" t="s">
        <v>60</v>
      </c>
      <c r="F19" s="5" t="s">
        <v>60</v>
      </c>
      <c r="G19" s="5" t="s">
        <v>60</v>
      </c>
      <c r="H19" s="5" t="s">
        <v>60</v>
      </c>
    </row>
    <row r="20" spans="1:8" ht="15" customHeight="1" x14ac:dyDescent="0.25">
      <c r="A20" s="5" t="s">
        <v>1</v>
      </c>
      <c r="B20" s="5" t="s">
        <v>119</v>
      </c>
      <c r="C20" s="5" t="s">
        <v>1</v>
      </c>
      <c r="D20" s="5" t="s">
        <v>1</v>
      </c>
      <c r="E20" s="5" t="s">
        <v>1</v>
      </c>
      <c r="F20" s="5" t="s">
        <v>1</v>
      </c>
      <c r="G20" s="5" t="s">
        <v>1</v>
      </c>
      <c r="H20" s="5" t="s">
        <v>1</v>
      </c>
    </row>
    <row r="21" spans="1:8" ht="15" customHeight="1" x14ac:dyDescent="0.25">
      <c r="A21" s="8" t="s">
        <v>112</v>
      </c>
      <c r="B21" s="8" t="s">
        <v>208</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3"/>
  <sheetViews>
    <sheetView tabSelected="1" workbookViewId="0">
      <selection activeCell="G32" sqref="G32"/>
    </sheetView>
  </sheetViews>
  <sheetFormatPr defaultRowHeight="12.75" x14ac:dyDescent="0.2"/>
  <cols>
    <col min="1" max="1" width="6.85546875" customWidth="1"/>
    <col min="2" max="2" width="43" customWidth="1"/>
    <col min="3" max="3" width="41.42578125" customWidth="1"/>
  </cols>
  <sheetData>
    <row r="1" spans="1:3" ht="15" customHeight="1" x14ac:dyDescent="0.2">
      <c r="A1" s="7" t="s">
        <v>6</v>
      </c>
      <c r="B1" s="7" t="s">
        <v>209</v>
      </c>
      <c r="C1" s="7" t="s">
        <v>7</v>
      </c>
    </row>
    <row r="2" spans="1:3" ht="15" customHeight="1" x14ac:dyDescent="0.25">
      <c r="A2" s="5" t="s">
        <v>60</v>
      </c>
      <c r="B2" s="5" t="s">
        <v>60</v>
      </c>
      <c r="C2" s="5" t="s">
        <v>60</v>
      </c>
    </row>
    <row r="3" spans="1:3" ht="15" customHeight="1" x14ac:dyDescent="0.25">
      <c r="A3" s="5" t="s">
        <v>1</v>
      </c>
      <c r="B3" s="5" t="s">
        <v>1</v>
      </c>
      <c r="C3" s="5" t="s">
        <v>1</v>
      </c>
    </row>
  </sheetData>
  <pageMargins left="0.75" right="0.75" top="1" bottom="1" header="0.5" footer="0.5"/>
  <pageSetup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874"/>
  <sheetViews>
    <sheetView workbookViewId="0"/>
  </sheetViews>
  <sheetFormatPr defaultRowHeight="12.75" x14ac:dyDescent="0.2"/>
  <sheetData>
    <row r="1" spans="1:1" x14ac:dyDescent="0.2">
      <c r="A1" t="e">
        <f>CONCATENATE("{'SheetId':'0e67e680-b807-4d33-99c0-7b78881f5ae3'",",","'UId':'78de1b0b-f5be-47ed-baf4-6c1d577dd467'",",'Col':",COLUMN(BCTaiSan_06027!#REF!),",'Row':",ROW(BCTaiSan_06027!#REF!),",","'Format':'numberic'",",'Value':'",SUBSTITUTE(BCTaiSan_06027!#REF!,"'","\'"),"','TargetCode':''}")</f>
        <v>#REF!</v>
      </c>
    </row>
    <row r="2" spans="1:1" x14ac:dyDescent="0.2">
      <c r="A2" t="e">
        <f>CONCATENATE("{'SheetId':'0e67e680-b807-4d33-99c0-7b78881f5ae3'",",","'UId':'e18b467e-bb3b-470d-aa24-3fd45d7550d6'",",'Col':",COLUMN(BCTaiSan_06027!#REF!),",'Row':",ROW(BCTaiSan_06027!#REF!),",","'Format':'numberic'",",'Value':'",SUBSTITUTE(BCTaiSan_06027!#REF!,"'","\'"),"','TargetCode':''}")</f>
        <v>#REF!</v>
      </c>
    </row>
    <row r="3" spans="1:1" x14ac:dyDescent="0.2">
      <c r="A3" t="e">
        <f>CONCATENATE("{'SheetId':'0e67e680-b807-4d33-99c0-7b78881f5ae3'",",","'UId':'67eca034-eb8f-4f00-9eab-1ee37194d7cd'",",'Col':",COLUMN(BCTaiSan_06027!#REF!),",'Row':",ROW(BCTaiSan_06027!#REF!),",","'Format':'numberic'",",'Value':'",SUBSTITUTE(BCTaiSan_06027!#REF!,"'","\'"),"','TargetCode':''}")</f>
        <v>#REF!</v>
      </c>
    </row>
    <row r="4" spans="1:1" x14ac:dyDescent="0.2">
      <c r="A4" t="e">
        <f>CONCATENATE("{'SheetId':'0e67e680-b807-4d33-99c0-7b78881f5ae3'",",","'UId':'9cbd5645-d1cc-4c66-9f84-d2f549c40baa'",",'Col':",COLUMN(BCTaiSan_06027!#REF!),",'Row':",ROW(BCTaiSan_06027!#REF!),",","'Format':'numberic'",",'Value':'",SUBSTITUTE(BCTaiSan_06027!#REF!,"'","\'"),"','TargetCode':''}")</f>
        <v>#REF!</v>
      </c>
    </row>
    <row r="5" spans="1:1" x14ac:dyDescent="0.2">
      <c r="A5" t="e">
        <f>CONCATENATE("{'SheetId':'0e67e680-b807-4d33-99c0-7b78881f5ae3'",",","'UId':'99e568e1-5c2c-4711-855d-7b59f3d1cab6'",",'Col':",COLUMN(BCTaiSan_06027!#REF!),",'Row':",ROW(BCTaiSan_06027!#REF!),",","'Format':'numberic'",",'Value':'",SUBSTITUTE(BCTaiSan_06027!#REF!,"'","\'"),"','TargetCode':''}")</f>
        <v>#REF!</v>
      </c>
    </row>
    <row r="6" spans="1:1" x14ac:dyDescent="0.2">
      <c r="A6" t="e">
        <f>CONCATENATE("{'SheetId':'0e67e680-b807-4d33-99c0-7b78881f5ae3'",",","'UId':'c69da7a3-02da-4c71-9ebc-1684c54f1afc'",",'Col':",COLUMN(BCTaiSan_06027!#REF!),",'Row':",ROW(BCTaiSan_06027!#REF!),",","'Format':'numberic'",",'Value':'",SUBSTITUTE(BCTaiSan_06027!#REF!,"'","\'"),"','TargetCode':''}")</f>
        <v>#REF!</v>
      </c>
    </row>
    <row r="7" spans="1:1" x14ac:dyDescent="0.2">
      <c r="A7" t="e">
        <f>CONCATENATE("{'SheetId':'0e67e680-b807-4d33-99c0-7b78881f5ae3'",",","'UId':'8adc06ea-6b87-4c42-b656-c6dbc003e2fd'",",'Col':",COLUMN(BCTaiSan_06027!#REF!),",'Row':",ROW(BCTaiSan_06027!#REF!),",","'Format':'numberic'",",'Value':'",SUBSTITUTE(BCTaiSan_06027!#REF!,"'","\'"),"','TargetCode':''}")</f>
        <v>#REF!</v>
      </c>
    </row>
    <row r="8" spans="1:1" x14ac:dyDescent="0.2">
      <c r="A8" t="e">
        <f>CONCATENATE("{'SheetId':'0e67e680-b807-4d33-99c0-7b78881f5ae3'",",","'UId':'6d8a8286-837d-4b56-8e74-bffdec60ea94'",",'Col':",COLUMN(BCTaiSan_06027!#REF!),",'Row':",ROW(BCTaiSan_06027!#REF!),",","'Format':'numberic'",",'Value':'",SUBSTITUTE(BCTaiSan_06027!#REF!,"'","\'"),"','TargetCode':''}")</f>
        <v>#REF!</v>
      </c>
    </row>
    <row r="9" spans="1:1" x14ac:dyDescent="0.2">
      <c r="A9" t="e">
        <f>CONCATENATE("{'SheetId':'0e67e680-b807-4d33-99c0-7b78881f5ae3'",",","'UId':'ffa81c56-9ecf-4052-9678-78afb3d3ebc8'",",'Col':",COLUMN(BCTaiSan_06027!#REF!),",'Row':",ROW(BCTaiSan_06027!#REF!),",","'Format':'numberic'",",'Value':'",SUBSTITUTE(BCTaiSan_06027!#REF!,"'","\'"),"','TargetCode':''}")</f>
        <v>#REF!</v>
      </c>
    </row>
    <row r="10" spans="1:1" x14ac:dyDescent="0.2">
      <c r="A10" t="e">
        <f>CONCATENATE("{'SheetId':'0e67e680-b807-4d33-99c0-7b78881f5ae3'",",","'UId':'a532d81e-b0a1-450f-9dda-9a05a948e945'",",'Col':",COLUMN(BCTaiSan_06027!#REF!),",'Row':",ROW(BCTaiSan_06027!#REF!),",","'ColDynamic':",COLUMN(BCTaiSan_06027!#REF!),",","'RowDynamic':",ROW(BCTaiSan_06027!#REF!),",","'Format':'string'",",'Value':'",SUBSTITUTE(BCTaiSan_06027!#REF!,"'","\'"),"','TargetCode':''}")</f>
        <v>#REF!</v>
      </c>
    </row>
    <row r="11" spans="1:1" x14ac:dyDescent="0.2">
      <c r="A11" t="e">
        <f>CONCATENATE("{'SheetId':'0e67e680-b807-4d33-99c0-7b78881f5ae3'",",","'UId':'efedf59d-3251-42e0-90eb-35d5ded81347'",",'Col':",COLUMN(BCTaiSan_06027!#REF!),",'Row':",ROW(BCTaiSan_06027!#REF!),",","'ColDynamic':",COLUMN(BCTaiSan_06027!#REF!),",","'RowDynamic':",ROW(BCTaiSan_06027!#REF!),",","'Format':'string'",",'Value':'",SUBSTITUTE(BCTaiSan_06027!#REF!,"'","\'"),"','TargetCode':''}")</f>
        <v>#REF!</v>
      </c>
    </row>
    <row r="12" spans="1:1" x14ac:dyDescent="0.2">
      <c r="A12" t="e">
        <f>CONCATENATE("{'SheetId':'0e67e680-b807-4d33-99c0-7b78881f5ae3'",",","'UId':'26f717dd-3dec-433c-9c98-eb43245070a3'",",'Col':",COLUMN(BCTaiSan_06027!#REF!),",'Row':",ROW(BCTaiSan_06027!#REF!),",","'ColDynamic':",COLUMN(BCTaiSan_06027!#REF!),",","'RowDynamic':",ROW(BCTaiSan_06027!#REF!),",","'Format':'string'",",'Value':'",SUBSTITUTE(BCTaiSan_06027!#REF!,"'","\'"),"','TargetCode':''}")</f>
        <v>#REF!</v>
      </c>
    </row>
    <row r="13" spans="1:1" x14ac:dyDescent="0.2">
      <c r="A13" t="e">
        <f>CONCATENATE("{'SheetId':'0e67e680-b807-4d33-99c0-7b78881f5ae3'",",","'UId':'ff256832-31a8-4b18-a932-43bc9d1665b9'",",'Col':",COLUMN(BCTaiSan_06027!#REF!),",'Row':",ROW(BCTaiSan_06027!#REF!),",","'ColDynamic':",COLUMN(BCTaiSan_06027!#REF!),",","'RowDynamic':",ROW(BCTaiSan_06027!#REF!),",","'Format':'numberic'",",'Value':'",SUBSTITUTE(BCTaiSan_06027!#REF!,"'","\'"),"','TargetCode':''}")</f>
        <v>#REF!</v>
      </c>
    </row>
    <row r="14" spans="1:1" x14ac:dyDescent="0.2">
      <c r="A14" t="e">
        <f>CONCATENATE("{'SheetId':'0e67e680-b807-4d33-99c0-7b78881f5ae3'",",","'UId':'a91ef888-5216-4368-893d-4bf54555e048'",",'Col':",COLUMN(BCTaiSan_06027!#REF!),",'Row':",ROW(BCTaiSan_06027!#REF!),",","'ColDynamic':",COLUMN(BCTaiSan_06027!#REF!),",","'RowDynamic':",ROW(BCTaiSan_06027!#REF!),",","'Format':'numberic'",",'Value':'",SUBSTITUTE(BCTaiSan_06027!#REF!,"'","\'"),"','TargetCode':''}")</f>
        <v>#REF!</v>
      </c>
    </row>
    <row r="15" spans="1:1" x14ac:dyDescent="0.2">
      <c r="A15" t="e">
        <f>CONCATENATE("{'SheetId':'0e67e680-b807-4d33-99c0-7b78881f5ae3'",",","'UId':'0872eb3d-591d-41ae-88b3-07cc186bb076'",",'Col':",COLUMN(BCTaiSan_06027!#REF!),",'Row':",ROW(BCTaiSan_06027!#REF!),",","'ColDynamic':",COLUMN(BCTaiSan_06027!#REF!),",","'RowDynamic':",ROW(BCTaiSan_06027!#REF!),",","'Format':'numberic'",",'Value':'",SUBSTITUTE(BCTaiSan_06027!#REF!,"'","\'"),"','TargetCode':''}")</f>
        <v>#REF!</v>
      </c>
    </row>
    <row r="16" spans="1:1" x14ac:dyDescent="0.2">
      <c r="A16" t="e">
        <f>CONCATENATE("{'SheetId':'0e67e680-b807-4d33-99c0-7b78881f5ae3'",",","'UId':'fb855310-3841-4c5f-87d5-268ca986b42e'",",'Col':",COLUMN(BCTaiSan_06027!#REF!),",'Row':",ROW(BCTaiSan_06027!#REF!),",","'ColDynamic':",COLUMN(BCTaiSan_06027!#REF!),",","'RowDynamic':",ROW(BCTaiSan_06027!#REF!),",","'Format':'string'",",'Value':'",SUBSTITUTE(BCTaiSan_06027!#REF!,"'","\'"),"','TargetCode':''}")</f>
        <v>#REF!</v>
      </c>
    </row>
    <row r="17" spans="1:1" x14ac:dyDescent="0.2">
      <c r="A17" t="e">
        <f>CONCATENATE("{'SheetId':'0e67e680-b807-4d33-99c0-7b78881f5ae3'",",","'UId':'bd4035f3-fc0e-41b7-aebc-cbf0f617fa15'",",'Col':",COLUMN(BCTaiSan_06027!#REF!),",'Row':",ROW(BCTaiSan_06027!#REF!),",","'ColDynamic':",COLUMN(BCTaiSan_06027!#REF!),",","'RowDynamic':",ROW(BCTaiSan_06027!#REF!),",","'Format':'string'",",'Value':'",SUBSTITUTE(BCTaiSan_06027!#REF!,"'","\'"),"','TargetCode':''}")</f>
        <v>#REF!</v>
      </c>
    </row>
    <row r="18" spans="1:1" x14ac:dyDescent="0.2">
      <c r="A18" t="e">
        <f>CONCATENATE("{'SheetId':'0e67e680-b807-4d33-99c0-7b78881f5ae3'",",","'UId':'b6793ba6-95f9-4417-b7a0-5b2f22a9b4cf'",",'Col':",COLUMN(BCTaiSan_06027!#REF!),",'Row':",ROW(BCTaiSan_06027!#REF!),",","'ColDynamic':",COLUMN(BCTaiSan_06027!#REF!),",","'RowDynamic':",ROW(BCTaiSan_06027!#REF!),",","'Format':'string'",",'Value':'",SUBSTITUTE(BCTaiSan_06027!#REF!,"'","\'"),"','TargetCode':''}")</f>
        <v>#REF!</v>
      </c>
    </row>
    <row r="19" spans="1:1" x14ac:dyDescent="0.2">
      <c r="A19" t="e">
        <f>CONCATENATE("{'SheetId':'0e67e680-b807-4d33-99c0-7b78881f5ae3'",",","'UId':'c59bc369-ef6c-4ae7-8932-3d3cd7b0f999'",",'Col':",COLUMN(BCTaiSan_06027!#REF!),",'Row':",ROW(BCTaiSan_06027!#REF!),",","'ColDynamic':",COLUMN(BCTaiSan_06027!#REF!),",","'RowDynamic':",ROW(BCTaiSan_06027!#REF!),",","'Format':'numberic'",",'Value':'",SUBSTITUTE(BCTaiSan_06027!#REF!,"'","\'"),"','TargetCode':''}")</f>
        <v>#REF!</v>
      </c>
    </row>
    <row r="20" spans="1:1" x14ac:dyDescent="0.2">
      <c r="A20" t="e">
        <f>CONCATENATE("{'SheetId':'0e67e680-b807-4d33-99c0-7b78881f5ae3'",",","'UId':'71da1168-8366-41b4-a97a-ac130f3a71ab'",",'Col':",COLUMN(BCTaiSan_06027!#REF!),",'Row':",ROW(BCTaiSan_06027!#REF!),",","'ColDynamic':",COLUMN(BCTaiSan_06027!#REF!),",","'RowDynamic':",ROW(BCTaiSan_06027!#REF!),",","'Format':'numberic'",",'Value':'",SUBSTITUTE(BCTaiSan_06027!#REF!,"'","\'"),"','TargetCode':''}")</f>
        <v>#REF!</v>
      </c>
    </row>
    <row r="21" spans="1:1" x14ac:dyDescent="0.2">
      <c r="A21" t="e">
        <f>CONCATENATE("{'SheetId':'0e67e680-b807-4d33-99c0-7b78881f5ae3'",",","'UId':'3c022ada-eb27-4aed-bf94-d517130be29a'",",'Col':",COLUMN(BCTaiSan_06027!#REF!),",'Row':",ROW(BCTaiSan_06027!#REF!),",","'ColDynamic':",COLUMN(BCTaiSan_06027!#REF!),",","'RowDynamic':",ROW(BCTaiSan_06027!#REF!),",","'Format':'numberic'",",'Value':'",SUBSTITUTE(BCTaiSan_06027!#REF!,"'","\'"),"','TargetCode':''}")</f>
        <v>#REF!</v>
      </c>
    </row>
    <row r="22" spans="1:1" x14ac:dyDescent="0.2">
      <c r="A22" t="e">
        <f>CONCATENATE("{'SheetId':'0e67e680-b807-4d33-99c0-7b78881f5ae3'",",","'UId':'ba2b6807-d3cf-4e7e-ae45-89e2239b81be'",",'Col':",COLUMN(BCTaiSan_06027!#REF!),",'Row':",ROW(BCTaiSan_06027!#REF!),",","'ColDynamic':",COLUMN(BCTaiSan_06027!#REF!),",","'RowDynamic':",ROW(BCTaiSan_06027!#REF!),",","'Format':'numberic'",",'Value':'",SUBSTITUTE(BCTaiSan_06027!#REF!,"'","\'"),"','TargetCode':''}")</f>
        <v>#REF!</v>
      </c>
    </row>
    <row r="23" spans="1:1" x14ac:dyDescent="0.2">
      <c r="A23" t="e">
        <f>CONCATENATE("{'SheetId':'0e67e680-b807-4d33-99c0-7b78881f5ae3'",",","'UId':'80fabe68-3c28-49f8-84cd-635610bc3cfb'",",'Col':",COLUMN(BCTaiSan_06027!#REF!),",'Row':",ROW(BCTaiSan_06027!#REF!),",","'ColDynamic':",COLUMN(BCTaiSan_06027!#REF!),",","'RowDynamic':",ROW(BCTaiSan_06027!#REF!),",","'Format':'string'",",'Value':'",SUBSTITUTE(BCTaiSan_06027!#REF!,"'","\'"),"','TargetCode':''}")</f>
        <v>#REF!</v>
      </c>
    </row>
    <row r="24" spans="1:1" x14ac:dyDescent="0.2">
      <c r="A24" t="e">
        <f>CONCATENATE("{'SheetId':'0e67e680-b807-4d33-99c0-7b78881f5ae3'",",","'UId':'14b822e4-b397-46cc-ae75-1870f955de3d'",",'Col':",COLUMN(BCTaiSan_06027!#REF!),",'Row':",ROW(BCTaiSan_06027!#REF!),",","'ColDynamic':",COLUMN(BCTaiSan_06027!#REF!),",","'RowDynamic':",ROW(BCTaiSan_06027!#REF!),",","'Format':'numberic'",",'Value':'",SUBSTITUTE(BCTaiSan_06027!#REF!,"'","\'"),"','TargetCode':''}")</f>
        <v>#REF!</v>
      </c>
    </row>
    <row r="25" spans="1:1" x14ac:dyDescent="0.2">
      <c r="A25" t="e">
        <f>CONCATENATE("{'SheetId':'0e67e680-b807-4d33-99c0-7b78881f5ae3'",",","'UId':'b8149440-102f-40c1-888b-ecbcac315c2f'",",'Col':",COLUMN(BCTaiSan_06027!#REF!),",'Row':",ROW(BCTaiSan_06027!#REF!),",","'ColDynamic':",COLUMN(BCTaiSan_06027!#REF!),",","'RowDynamic':",ROW(BCTaiSan_06027!#REF!),",","'Format':'numberic'",",'Value':'",SUBSTITUTE(BCTaiSan_06027!#REF!,"'","\'"),"','TargetCode':''}")</f>
        <v>#REF!</v>
      </c>
    </row>
    <row r="26" spans="1:1" x14ac:dyDescent="0.2">
      <c r="A26" t="e">
        <f>CONCATENATE("{'SheetId':'0e67e680-b807-4d33-99c0-7b78881f5ae3'",",","'UId':'c07f2502-4acc-490f-ac11-f416fd5d4af2'",",'Col':",COLUMN(BCTaiSan_06027!#REF!),",'Row':",ROW(BCTaiSan_06027!#REF!),",","'ColDynamic':",COLUMN(BCTaiSan_06027!#REF!),",","'RowDynamic':",ROW(BCTaiSan_06027!#REF!),",","'Format':'numberic'",",'Value':'",SUBSTITUTE(BCTaiSan_06027!#REF!,"'","\'"),"','TargetCode':''}")</f>
        <v>#REF!</v>
      </c>
    </row>
    <row r="27" spans="1:1" x14ac:dyDescent="0.2">
      <c r="A27" t="e">
        <f>CONCATENATE("{'SheetId':'0e67e680-b807-4d33-99c0-7b78881f5ae3'",",","'UId':'1f2e67f4-aa74-416d-b513-cc35fc47fc89'",",'Col':",COLUMN(BCTaiSan_06027!#REF!),",'Row':",ROW(BCTaiSan_06027!#REF!),",","'ColDynamic':",COLUMN(BCTaiSan_06027!#REF!),",","'RowDynamic':",ROW(BCTaiSan_06027!#REF!),",","'Format':'numberic'",",'Value':'",SUBSTITUTE(BCTaiSan_06027!#REF!,"'","\'"),"','TargetCode':''}")</f>
        <v>#REF!</v>
      </c>
    </row>
    <row r="28" spans="1:1" x14ac:dyDescent="0.2">
      <c r="A28" t="e">
        <f>CONCATENATE("{'SheetId':'0e67e680-b807-4d33-99c0-7b78881f5ae3'",",","'UId':'19fdf401-8f84-4529-8406-9bf3720c81ee'",",'Col':",COLUMN(BCTaiSan_06027!#REF!),",'Row':",ROW(BCTaiSan_06027!#REF!),",","'Format':'numberic'",",'Value':'",SUBSTITUTE(BCTaiSan_06027!#REF!,"'","\'"),"','TargetCode':''}")</f>
        <v>#REF!</v>
      </c>
    </row>
    <row r="29" spans="1:1" x14ac:dyDescent="0.2">
      <c r="A29" t="e">
        <f>CONCATENATE("{'SheetId':'0e67e680-b807-4d33-99c0-7b78881f5ae3'",",","'UId':'23400615-8c2c-4ac4-ad17-e281f9ea4ede'",",'Col':",COLUMN(BCTaiSan_06027!#REF!),",'Row':",ROW(BCTaiSan_06027!#REF!),",","'Format':'numberic'",",'Value':'",SUBSTITUTE(BCTaiSan_06027!#REF!,"'","\'"),"','TargetCode':''}")</f>
        <v>#REF!</v>
      </c>
    </row>
    <row r="30" spans="1:1" x14ac:dyDescent="0.2">
      <c r="A30" t="e">
        <f>CONCATENATE("{'SheetId':'0e67e680-b807-4d33-99c0-7b78881f5ae3'",",","'UId':'81f9c1fb-a190-42a2-964f-1f7790423cc5'",",'Col':",COLUMN(BCTaiSan_06027!#REF!),",'Row':",ROW(BCTaiSan_06027!#REF!),",","'Format':'numberic'",",'Value':'",SUBSTITUTE(BCTaiSan_06027!#REF!,"'","\'"),"','TargetCode':''}")</f>
        <v>#REF!</v>
      </c>
    </row>
    <row r="31" spans="1:1" x14ac:dyDescent="0.2">
      <c r="A31" t="e">
        <f>CONCATENATE("{'SheetId':'0e67e680-b807-4d33-99c0-7b78881f5ae3'",",","'UId':'b4c0ee30-dd77-4ee0-8b84-0eca9c6aef84'",",'Col':",COLUMN(BCTaiSan_06027!#REF!),",'Row':",ROW(BCTaiSan_06027!#REF!),",","'ColDynamic':",COLUMN(BCTaiSan_06027!#REF!),",","'RowDynamic':",ROW(BCTaiSan_06027!#REF!),",","'Format':'string'",",'Value':'",SUBSTITUTE(BCTaiSan_06027!#REF!,"'","\'"),"','TargetCode':''}")</f>
        <v>#REF!</v>
      </c>
    </row>
    <row r="32" spans="1:1" x14ac:dyDescent="0.2">
      <c r="A32" t="e">
        <f>CONCATENATE("{'SheetId':'0e67e680-b807-4d33-99c0-7b78881f5ae3'",",","'UId':'55c7b2c2-f5f8-4a72-8e4a-040eb2c74cf1'",",'Col':",COLUMN(BCTaiSan_06027!#REF!),",'Row':",ROW(BCTaiSan_06027!#REF!),",","'ColDynamic':",COLUMN(BCTaiSan_06027!#REF!),",","'RowDynamic':",ROW(BCTaiSan_06027!#REF!),",","'Format':'string'",",'Value':'",SUBSTITUTE(BCTaiSan_06027!#REF!,"'","\'"),"','TargetCode':''}")</f>
        <v>#REF!</v>
      </c>
    </row>
    <row r="33" spans="1:1" x14ac:dyDescent="0.2">
      <c r="A33" t="e">
        <f>CONCATENATE("{'SheetId':'0e67e680-b807-4d33-99c0-7b78881f5ae3'",",","'UId':'353bc353-1898-4fe5-b702-b1e9dbee7e4d'",",'Col':",COLUMN(BCTaiSan_06027!#REF!),",'Row':",ROW(BCTaiSan_06027!#REF!),",","'ColDynamic':",COLUMN(BCTaiSan_06027!#REF!),",","'RowDynamic':",ROW(BCTaiSan_06027!#REF!),",","'Format':'string'",",'Value':'",SUBSTITUTE(BCTaiSan_06027!#REF!,"'","\'"),"','TargetCode':''}")</f>
        <v>#REF!</v>
      </c>
    </row>
    <row r="34" spans="1:1" x14ac:dyDescent="0.2">
      <c r="A34" t="e">
        <f>CONCATENATE("{'SheetId':'0e67e680-b807-4d33-99c0-7b78881f5ae3'",",","'UId':'aaa47aee-de9e-4a72-aaac-e89970beaace'",",'Col':",COLUMN(BCTaiSan_06027!#REF!),",'Row':",ROW(BCTaiSan_06027!#REF!),",","'ColDynamic':",COLUMN(BCTaiSan_06027!#REF!),",","'RowDynamic':",ROW(BCTaiSan_06027!#REF!),",","'Format':'numberic'",",'Value':'",SUBSTITUTE(BCTaiSan_06027!#REF!,"'","\'"),"','TargetCode':''}")</f>
        <v>#REF!</v>
      </c>
    </row>
    <row r="35" spans="1:1" x14ac:dyDescent="0.2">
      <c r="A35" t="e">
        <f>CONCATENATE("{'SheetId':'0e67e680-b807-4d33-99c0-7b78881f5ae3'",",","'UId':'c31cdabe-83ce-456c-8300-7b06d46f81cc'",",'Col':",COLUMN(BCTaiSan_06027!#REF!),",'Row':",ROW(BCTaiSan_06027!#REF!),",","'ColDynamic':",COLUMN(BCTaiSan_06027!#REF!),",","'RowDynamic':",ROW(BCTaiSan_06027!#REF!),",","'Format':'numberic'",",'Value':'",SUBSTITUTE(BCTaiSan_06027!#REF!,"'","\'"),"','TargetCode':''}")</f>
        <v>#REF!</v>
      </c>
    </row>
    <row r="36" spans="1:1" x14ac:dyDescent="0.2">
      <c r="A36" t="e">
        <f>CONCATENATE("{'SheetId':'0e67e680-b807-4d33-99c0-7b78881f5ae3'",",","'UId':'df064eb2-539c-42cd-9667-ecd8effb04f7'",",'Col':",COLUMN(BCTaiSan_06027!#REF!),",'Row':",ROW(BCTaiSan_06027!#REF!),",","'ColDynamic':",COLUMN(BCTaiSan_06027!#REF!),",","'RowDynamic':",ROW(BCTaiSan_06027!#REF!),",","'Format':'numberic'",",'Value':'",SUBSTITUTE(BCTaiSan_06027!#REF!,"'","\'"),"','TargetCode':''}")</f>
        <v>#REF!</v>
      </c>
    </row>
    <row r="37" spans="1:1" x14ac:dyDescent="0.2">
      <c r="A37" t="e">
        <f>CONCATENATE("{'SheetId':'0e67e680-b807-4d33-99c0-7b78881f5ae3'",",","'UId':'ebf03302-905f-4429-bd11-8a0e8477bdcc'",",'Col':",COLUMN(BCTaiSan_06027!#REF!),",'Row':",ROW(BCTaiSan_06027!#REF!),",","'ColDynamic':",COLUMN(BCTaiSan_06027!#REF!),",","'RowDynamic':",ROW(BCTaiSan_06027!#REF!),",","'Format':'numberic'",",'Value':'",SUBSTITUTE(BCTaiSan_06027!#REF!,"'","\'"),"','TargetCode':''}")</f>
        <v>#REF!</v>
      </c>
    </row>
    <row r="38" spans="1:1" x14ac:dyDescent="0.2">
      <c r="A38" t="e">
        <f>CONCATENATE("{'SheetId':'0e67e680-b807-4d33-99c0-7b78881f5ae3'",",","'UId':'3de36bfb-b19c-4de9-bf25-827f3b8027bf'",",'Col':",COLUMN(BCTaiSan_06027!#REF!),",'Row':",ROW(BCTaiSan_06027!#REF!),",","'ColDynamic':",COLUMN(BCTaiSan_06027!#REF!),",","'RowDynamic':",ROW(BCTaiSan_06027!#REF!),",","'Format':'string'",",'Value':'",SUBSTITUTE(BCTaiSan_06027!#REF!,"'","\'"),"','TargetCode':''}")</f>
        <v>#REF!</v>
      </c>
    </row>
    <row r="39" spans="1:1" x14ac:dyDescent="0.2">
      <c r="A39" t="e">
        <f>CONCATENATE("{'SheetId':'0e67e680-b807-4d33-99c0-7b78881f5ae3'",",","'UId':'ca7cc9ff-75c2-4a73-a531-b206f65419ec'",",'Col':",COLUMN(BCTaiSan_06027!#REF!),",'Row':",ROW(BCTaiSan_06027!#REF!),",","'ColDynamic':",COLUMN(BCTaiSan_06027!#REF!),",","'RowDynamic':",ROW(BCTaiSan_06027!#REF!),",","'Format':'numberic'",",'Value':'",SUBSTITUTE(BCTaiSan_06027!#REF!,"'","\'"),"','TargetCode':''}")</f>
        <v>#REF!</v>
      </c>
    </row>
    <row r="40" spans="1:1" x14ac:dyDescent="0.2">
      <c r="A40" t="e">
        <f>CONCATENATE("{'SheetId':'0e67e680-b807-4d33-99c0-7b78881f5ae3'",",","'UId':'85258d35-57c4-470f-8e91-0e5eb1b5f98e'",",'Col':",COLUMN(BCTaiSan_06027!#REF!),",'Row':",ROW(BCTaiSan_06027!#REF!),",","'ColDynamic':",COLUMN(BCTaiSan_06027!#REF!),",","'RowDynamic':",ROW(BCTaiSan_06027!#REF!),",","'Format':'numberic'",",'Value':'",SUBSTITUTE(BCTaiSan_06027!#REF!,"'","\'"),"','TargetCode':''}")</f>
        <v>#REF!</v>
      </c>
    </row>
    <row r="41" spans="1:1" x14ac:dyDescent="0.2">
      <c r="A41" t="e">
        <f>CONCATENATE("{'SheetId':'0e67e680-b807-4d33-99c0-7b78881f5ae3'",",","'UId':'b7831eb0-d957-42e3-b024-b595e932c4c4'",",'Col':",COLUMN(BCTaiSan_06027!#REF!),",'Row':",ROW(BCTaiSan_06027!#REF!),",","'ColDynamic':",COLUMN(BCTaiSan_06027!#REF!),",","'RowDynamic':",ROW(BCTaiSan_06027!#REF!),",","'Format':'numberic'",",'Value':'",SUBSTITUTE(BCTaiSan_06027!#REF!,"'","\'"),"','TargetCode':''}")</f>
        <v>#REF!</v>
      </c>
    </row>
    <row r="42" spans="1:1" x14ac:dyDescent="0.2">
      <c r="A42" t="e">
        <f>CONCATENATE("{'SheetId':'0e67e680-b807-4d33-99c0-7b78881f5ae3'",",","'UId':'159c2c62-ad7f-4978-87f5-48256ed29f55'",",'Col':",COLUMN(BCTaiSan_06027!#REF!),",'Row':",ROW(BCTaiSan_06027!#REF!),",","'ColDynamic':",COLUMN(BCTaiSan_06027!#REF!),",","'RowDynamic':",ROW(BCTaiSan_06027!#REF!),",","'Format':'numberic'",",'Value':'",SUBSTITUTE(BCTaiSan_06027!#REF!,"'","\'"),"','TargetCode':''}")</f>
        <v>#REF!</v>
      </c>
    </row>
    <row r="43" spans="1:1" x14ac:dyDescent="0.2">
      <c r="A43" t="e">
        <f>CONCATENATE("{'SheetId':'0e67e680-b807-4d33-99c0-7b78881f5ae3'",",","'UId':'4db3253d-9c46-4d6e-918f-a429377ea210'",",'Col':",COLUMN(BCTaiSan_06027!#REF!),",'Row':",ROW(BCTaiSan_06027!#REF!),",","'Format':'numberic'",",'Value':'",SUBSTITUTE(BCTaiSan_06027!#REF!,"'","\'"),"','TargetCode':''}")</f>
        <v>#REF!</v>
      </c>
    </row>
    <row r="44" spans="1:1" x14ac:dyDescent="0.2">
      <c r="A44" t="e">
        <f>CONCATENATE("{'SheetId':'0e67e680-b807-4d33-99c0-7b78881f5ae3'",",","'UId':'1b5619ce-07bd-4f38-b89d-ff10d4440cfc'",",'Col':",COLUMN(BCTaiSan_06027!#REF!),",'Row':",ROW(BCTaiSan_06027!#REF!),",","'Format':'numberic'",",'Value':'",SUBSTITUTE(BCTaiSan_06027!#REF!,"'","\'"),"','TargetCode':''}")</f>
        <v>#REF!</v>
      </c>
    </row>
    <row r="45" spans="1:1" x14ac:dyDescent="0.2">
      <c r="A45" t="e">
        <f>CONCATENATE("{'SheetId':'0e67e680-b807-4d33-99c0-7b78881f5ae3'",",","'UId':'e662b89a-1c2d-4d21-94c4-5d786440cb11'",",'Col':",COLUMN(BCTaiSan_06027!#REF!),",'Row':",ROW(BCTaiSan_06027!#REF!),",","'Format':'numberic'",",'Value':'",SUBSTITUTE(BCTaiSan_06027!#REF!,"'","\'"),"','TargetCode':''}")</f>
        <v>#REF!</v>
      </c>
    </row>
    <row r="46" spans="1:1" x14ac:dyDescent="0.2">
      <c r="A46" t="e">
        <f>CONCATENATE("{'SheetId':'0e67e680-b807-4d33-99c0-7b78881f5ae3'",",","'UId':'f1ed2509-c4ff-4ae9-b430-d4f9ddcf73ac'",",'Col':",COLUMN(BCTaiSan_06027!#REF!),",'Row':",ROW(BCTaiSan_06027!#REF!),",","'ColDynamic':",COLUMN(BCTaiSan_06027!#REF!),",","'RowDynamic':",ROW(BCTaiSan_06027!#REF!),",","'Format':'numberic'",",'Value':'",SUBSTITUTE(BCTaiSan_06027!#REF!,"'","\'"),"','TargetCode':''}")</f>
        <v>#REF!</v>
      </c>
    </row>
    <row r="47" spans="1:1" x14ac:dyDescent="0.2">
      <c r="A47" t="e">
        <f>CONCATENATE("{'SheetId':'0e67e680-b807-4d33-99c0-7b78881f5ae3'",",","'UId':'a0aac484-78db-4dea-8f00-f980c5366deb'",",'Col':",COLUMN(BCTaiSan_06027!#REF!),",'Row':",ROW(BCTaiSan_06027!#REF!),",","'ColDynamic':",COLUMN(BCTaiSan_06027!#REF!),",","'RowDynamic':",ROW(BCTaiSan_06027!#REF!),",","'Format':'string'",",'Value':'",SUBSTITUTE(BCTaiSan_06027!#REF!,"'","\'"),"','TargetCode':''}")</f>
        <v>#REF!</v>
      </c>
    </row>
    <row r="48" spans="1:1" x14ac:dyDescent="0.2">
      <c r="A48" t="e">
        <f>CONCATENATE("{'SheetId':'0e67e680-b807-4d33-99c0-7b78881f5ae3'",",","'UId':'57124953-4b8d-461b-9e2b-2d368273b709'",",'Col':",COLUMN(BCTaiSan_06027!#REF!),",'Row':",ROW(BCTaiSan_06027!#REF!),",","'ColDynamic':",COLUMN(BCTaiSan_06027!#REF!),",","'RowDynamic':",ROW(BCTaiSan_06027!#REF!),",","'Format':'numberic'",",'Value':'",SUBSTITUTE(BCTaiSan_06027!#REF!,"'","\'"),"','TargetCode':''}")</f>
        <v>#REF!</v>
      </c>
    </row>
    <row r="49" spans="1:1" x14ac:dyDescent="0.2">
      <c r="A49" t="e">
        <f>CONCATENATE("{'SheetId':'0e67e680-b807-4d33-99c0-7b78881f5ae3'",",","'UId':'2cc09d96-6086-4dda-b944-4d886ecbb0d8'",",'Col':",COLUMN(BCTaiSan_06027!#REF!),",'Row':",ROW(BCTaiSan_06027!#REF!),",","'ColDynamic':",COLUMN(BCTaiSan_06027!#REF!),",","'RowDynamic':",ROW(BCTaiSan_06027!#REF!),",","'Format':'numberic'",",'Value':'",SUBSTITUTE(BCTaiSan_06027!#REF!,"'","\'"),"','TargetCode':''}")</f>
        <v>#REF!</v>
      </c>
    </row>
    <row r="50" spans="1:1" x14ac:dyDescent="0.2">
      <c r="A50" t="e">
        <f>CONCATENATE("{'SheetId':'0e67e680-b807-4d33-99c0-7b78881f5ae3'",",","'UId':'7b7d0fb3-4da0-4490-a267-504a23e39de9'",",'Col':",COLUMN(BCTaiSan_06027!#REF!),",'Row':",ROW(BCTaiSan_06027!#REF!),",","'ColDynamic':",COLUMN(BCTaiSan_06027!#REF!),",","'RowDynamic':",ROW(BCTaiSan_06027!#REF!),",","'Format':'numberic'",",'Value':'",SUBSTITUTE(BCTaiSan_06027!#REF!,"'","\'"),"','TargetCode':''}")</f>
        <v>#REF!</v>
      </c>
    </row>
    <row r="51" spans="1:1" x14ac:dyDescent="0.2">
      <c r="A51" t="e">
        <f>CONCATENATE("{'SheetId':'0e67e680-b807-4d33-99c0-7b78881f5ae3'",",","'UId':'528d14e8-1a6c-45f0-97ec-807048f5c747'",",'Col':",COLUMN(BCTaiSan_06027!#REF!),",'Row':",ROW(BCTaiSan_06027!#REF!),",","'ColDynamic':",COLUMN(BCTaiSan_06027!#REF!),",","'RowDynamic':",ROW(BCTaiSan_06027!#REF!),",","'Format':'numberic'",",'Value':'",SUBSTITUTE(BCTaiSan_06027!#REF!,"'","\'"),"','TargetCode':''}")</f>
        <v>#REF!</v>
      </c>
    </row>
    <row r="52" spans="1:1" x14ac:dyDescent="0.2">
      <c r="A52" t="e">
        <f>CONCATENATE("{'SheetId':'0e67e680-b807-4d33-99c0-7b78881f5ae3'",",","'UId':'2955d8e1-bb85-470d-810e-e670e4ee9763'",",'Col':",COLUMN(BCTaiSan_06027!#REF!),",'Row':",ROW(BCTaiSan_06027!#REF!),",","'Format':'numberic'",",'Value':'",SUBSTITUTE(BCTaiSan_06027!#REF!,"'","\'"),"','TargetCode':''}")</f>
        <v>#REF!</v>
      </c>
    </row>
    <row r="53" spans="1:1" x14ac:dyDescent="0.2">
      <c r="A53" t="e">
        <f>CONCATENATE("{'SheetId':'0e67e680-b807-4d33-99c0-7b78881f5ae3'",",","'UId':'54c4f244-7feb-4326-af72-7b2f8cf16a37'",",'Col':",COLUMN(BCTaiSan_06027!#REF!),",'Row':",ROW(BCTaiSan_06027!#REF!),",","'Format':'numberic'",",'Value':'",SUBSTITUTE(BCTaiSan_06027!#REF!,"'","\'"),"','TargetCode':''}")</f>
        <v>#REF!</v>
      </c>
    </row>
    <row r="54" spans="1:1" x14ac:dyDescent="0.2">
      <c r="A54" t="e">
        <f>CONCATENATE("{'SheetId':'0e67e680-b807-4d33-99c0-7b78881f5ae3'",",","'UId':'9670a190-b315-4332-be4b-7bd49a951b82'",",'Col':",COLUMN(BCTaiSan_06027!#REF!),",'Row':",ROW(BCTaiSan_06027!#REF!),",","'Format':'numberic'",",'Value':'",SUBSTITUTE(BCTaiSan_06027!#REF!,"'","\'"),"','TargetCode':''}")</f>
        <v>#REF!</v>
      </c>
    </row>
    <row r="55" spans="1:1" x14ac:dyDescent="0.2">
      <c r="A55" t="e">
        <f>CONCATENATE("{'SheetId':'0e67e680-b807-4d33-99c0-7b78881f5ae3'",",","'UId':'f6e8f96a-7d1a-40c6-83bc-7f810f0d4bca'",",'Col':",COLUMN(BCTaiSan_06027!#REF!),",'Row':",ROW(BCTaiSan_06027!#REF!),",","'ColDynamic':",COLUMN(BCTaiSan_06027!#REF!),",","'RowDynamic':",ROW(BCTaiSan_06027!#REF!),",","'Format':'string'",",'Value':'",SUBSTITUTE(BCTaiSan_06027!#REF!,"'","\'"),"','TargetCode':''}")</f>
        <v>#REF!</v>
      </c>
    </row>
    <row r="56" spans="1:1" x14ac:dyDescent="0.2">
      <c r="A56" t="e">
        <f>CONCATENATE("{'SheetId':'0e67e680-b807-4d33-99c0-7b78881f5ae3'",",","'UId':'7c64f929-b467-4787-9955-f41bc6936b40'",",'Col':",COLUMN(BCTaiSan_06027!#REF!),",'Row':",ROW(BCTaiSan_06027!#REF!),",","'ColDynamic':",COLUMN(BCTaiSan_06027!#REF!),",","'RowDynamic':",ROW(BCTaiSan_06027!#REF!),",","'Format':'string'",",'Value':'",SUBSTITUTE(BCTaiSan_06027!#REF!,"'","\'"),"','TargetCode':''}")</f>
        <v>#REF!</v>
      </c>
    </row>
    <row r="57" spans="1:1" x14ac:dyDescent="0.2">
      <c r="A57" t="e">
        <f>CONCATENATE("{'SheetId':'0e67e680-b807-4d33-99c0-7b78881f5ae3'",",","'UId':'730f40b2-130a-4097-88f9-f009a3862b90'",",'Col':",COLUMN(BCTaiSan_06027!#REF!),",'Row':",ROW(BCTaiSan_06027!#REF!),",","'ColDynamic':",COLUMN(BCTaiSan_06027!#REF!),",","'RowDynamic':",ROW(BCTaiSan_06027!#REF!),",","'Format':'string'",",'Value':'",SUBSTITUTE(BCTaiSan_06027!#REF!,"'","\'"),"','TargetCode':''}")</f>
        <v>#REF!</v>
      </c>
    </row>
    <row r="58" spans="1:1" x14ac:dyDescent="0.2">
      <c r="A58" t="e">
        <f>CONCATENATE("{'SheetId':'0e67e680-b807-4d33-99c0-7b78881f5ae3'",",","'UId':'fd93a4a0-c67a-4490-8678-85ab28c59627'",",'Col':",COLUMN(BCTaiSan_06027!#REF!),",'Row':",ROW(BCTaiSan_06027!#REF!),",","'ColDynamic':",COLUMN(BCTaiSan_06027!#REF!),",","'RowDynamic':",ROW(BCTaiSan_06027!#REF!),",","'Format':'numberic'",",'Value':'",SUBSTITUTE(BCTaiSan_06027!#REF!,"'","\'"),"','TargetCode':''}")</f>
        <v>#REF!</v>
      </c>
    </row>
    <row r="59" spans="1:1" x14ac:dyDescent="0.2">
      <c r="A59" t="e">
        <f>CONCATENATE("{'SheetId':'0e67e680-b807-4d33-99c0-7b78881f5ae3'",",","'UId':'fcf911ca-e231-4e37-ba04-31a4d132b264'",",'Col':",COLUMN(BCTaiSan_06027!#REF!),",'Row':",ROW(BCTaiSan_06027!#REF!),",","'ColDynamic':",COLUMN(BCTaiSan_06027!#REF!),",","'RowDynamic':",ROW(BCTaiSan_06027!#REF!),",","'Format':'numberic'",",'Value':'",SUBSTITUTE(BCTaiSan_06027!#REF!,"'","\'"),"','TargetCode':''}")</f>
        <v>#REF!</v>
      </c>
    </row>
    <row r="60" spans="1:1" x14ac:dyDescent="0.2">
      <c r="A60" t="e">
        <f>CONCATENATE("{'SheetId':'0e67e680-b807-4d33-99c0-7b78881f5ae3'",",","'UId':'2d289968-fbe5-4b0a-bf5f-8a6df071d197'",",'Col':",COLUMN(BCTaiSan_06027!#REF!),",'Row':",ROW(BCTaiSan_06027!#REF!),",","'ColDynamic':",COLUMN(BCTaiSan_06027!#REF!),",","'RowDynamic':",ROW(BCTaiSan_06027!#REF!),",","'Format':'numberic'",",'Value':'",SUBSTITUTE(BCTaiSan_06027!#REF!,"'","\'"),"','TargetCode':''}")</f>
        <v>#REF!</v>
      </c>
    </row>
    <row r="61" spans="1:1" x14ac:dyDescent="0.2">
      <c r="A61" t="e">
        <f>CONCATENATE("{'SheetId':'0e67e680-b807-4d33-99c0-7b78881f5ae3'",",","'UId':'429113b4-21c3-4d2d-a49e-e54b8fa3448b'",",'Col':",COLUMN(BCTaiSan_06027!#REF!),",'Row':",ROW(BCTaiSan_06027!#REF!),",","'ColDynamic':",COLUMN(BCTaiSan_06027!#REF!),",","'RowDynamic':",ROW(BCTaiSan_06027!#REF!),",","'Format':'numberic'",",'Value':'",SUBSTITUTE(BCTaiSan_06027!#REF!,"'","\'"),"','TargetCode':''}")</f>
        <v>#REF!</v>
      </c>
    </row>
    <row r="62" spans="1:1" x14ac:dyDescent="0.2">
      <c r="A62" t="e">
        <f>CONCATENATE("{'SheetId':'0e67e680-b807-4d33-99c0-7b78881f5ae3'",",","'UId':'b0d4f040-e48a-49a4-89cb-82ab4377326b'",",'Col':",COLUMN(BCTaiSan_06027!#REF!),",'Row':",ROW(BCTaiSan_06027!#REF!),",","'ColDynamic':",COLUMN(BCTaiSan_06027!#REF!),",","'RowDynamic':",ROW(BCTaiSan_06027!#REF!),",","'Format':'string'",",'Value':'",SUBSTITUTE(BCTaiSan_06027!#REF!,"'","\'"),"','TargetCode':''}")</f>
        <v>#REF!</v>
      </c>
    </row>
    <row r="63" spans="1:1" x14ac:dyDescent="0.2">
      <c r="A63" t="e">
        <f>CONCATENATE("{'SheetId':'0e67e680-b807-4d33-99c0-7b78881f5ae3'",",","'UId':'065408bc-53bc-4b2d-a05d-d6b3cb7b5141'",",'Col':",COLUMN(BCTaiSan_06027!#REF!),",'Row':",ROW(BCTaiSan_06027!#REF!),",","'ColDynamic':",COLUMN(BCTaiSan_06027!#REF!),",","'RowDynamic':",ROW(BCTaiSan_06027!#REF!),",","'Format':'numberic'",",'Value':'",SUBSTITUTE(BCTaiSan_06027!#REF!,"'","\'"),"','TargetCode':''}")</f>
        <v>#REF!</v>
      </c>
    </row>
    <row r="64" spans="1:1" x14ac:dyDescent="0.2">
      <c r="A64" t="e">
        <f>CONCATENATE("{'SheetId':'0e67e680-b807-4d33-99c0-7b78881f5ae3'",",","'UId':'4a94e658-4312-4209-a152-e798cc810997'",",'Col':",COLUMN(BCTaiSan_06027!#REF!),",'Row':",ROW(BCTaiSan_06027!#REF!),",","'ColDynamic':",COLUMN(BCTaiSan_06027!#REF!),",","'RowDynamic':",ROW(BCTaiSan_06027!#REF!),",","'Format':'numberic'",",'Value':'",SUBSTITUTE(BCTaiSan_06027!#REF!,"'","\'"),"','TargetCode':''}")</f>
        <v>#REF!</v>
      </c>
    </row>
    <row r="65" spans="1:1" x14ac:dyDescent="0.2">
      <c r="A65" t="e">
        <f>CONCATENATE("{'SheetId':'0e67e680-b807-4d33-99c0-7b78881f5ae3'",",","'UId':'54ea434c-4c89-49f6-ac6c-9e1d3d39c54a'",",'Col':",COLUMN(BCTaiSan_06027!#REF!),",'Row':",ROW(BCTaiSan_06027!#REF!),",","'ColDynamic':",COLUMN(BCTaiSan_06027!#REF!),",","'RowDynamic':",ROW(BCTaiSan_06027!#REF!),",","'Format':'numberic'",",'Value':'",SUBSTITUTE(BCTaiSan_06027!#REF!,"'","\'"),"','TargetCode':''}")</f>
        <v>#REF!</v>
      </c>
    </row>
    <row r="66" spans="1:1" x14ac:dyDescent="0.2">
      <c r="A66" t="e">
        <f>CONCATENATE("{'SheetId':'0e67e680-b807-4d33-99c0-7b78881f5ae3'",",","'UId':'2b49fc55-ee6e-4a25-8087-c14005ea648d'",",'Col':",COLUMN(BCTaiSan_06027!#REF!),",'Row':",ROW(BCTaiSan_06027!#REF!),",","'ColDynamic':",COLUMN(BCTaiSan_06027!#REF!),",","'RowDynamic':",ROW(BCTaiSan_06027!#REF!),",","'Format':'numberic'",",'Value':'",SUBSTITUTE(BCTaiSan_06027!#REF!,"'","\'"),"','TargetCode':''}")</f>
        <v>#REF!</v>
      </c>
    </row>
    <row r="67" spans="1:1" x14ac:dyDescent="0.2">
      <c r="A67" t="e">
        <f>CONCATENATE("{'SheetId':'0e67e680-b807-4d33-99c0-7b78881f5ae3'",",","'UId':'d3087115-98ed-4310-8087-526a699f72e1'",",'Col':",COLUMN(BCTaiSan_06027!#REF!),",'Row':",ROW(BCTaiSan_06027!#REF!),",","'Format':'numberic'",",'Value':'",SUBSTITUTE(BCTaiSan_06027!#REF!,"'","\'"),"','TargetCode':''}")</f>
        <v>#REF!</v>
      </c>
    </row>
    <row r="68" spans="1:1" x14ac:dyDescent="0.2">
      <c r="A68" t="e">
        <f>CONCATENATE("{'SheetId':'0e67e680-b807-4d33-99c0-7b78881f5ae3'",",","'UId':'01d5d912-b3c4-471a-9f5e-e1ac15c1dcc9'",",'Col':",COLUMN(BCTaiSan_06027!#REF!),",'Row':",ROW(BCTaiSan_06027!#REF!),",","'Format':'numberic'",",'Value':'",SUBSTITUTE(BCTaiSan_06027!#REF!,"'","\'"),"','TargetCode':''}")</f>
        <v>#REF!</v>
      </c>
    </row>
    <row r="69" spans="1:1" x14ac:dyDescent="0.2">
      <c r="A69" t="e">
        <f>CONCATENATE("{'SheetId':'0e67e680-b807-4d33-99c0-7b78881f5ae3'",",","'UId':'3fc92fd1-c570-4931-b42c-dff4adb06154'",",'Col':",COLUMN(BCTaiSan_06027!#REF!),",'Row':",ROW(BCTaiSan_06027!#REF!),",","'Format':'numberic'",",'Value':'",SUBSTITUTE(BCTaiSan_06027!#REF!,"'","\'"),"','TargetCode':''}")</f>
        <v>#REF!</v>
      </c>
    </row>
    <row r="70" spans="1:1" x14ac:dyDescent="0.2">
      <c r="A70" t="e">
        <f>CONCATENATE("{'SheetId':'0e67e680-b807-4d33-99c0-7b78881f5ae3'",",","'UId':'516c7b79-1864-4901-93fb-d328425136ec'",",'Col':",COLUMN(BCTaiSan_06027!#REF!),",'Row':",ROW(BCTaiSan_06027!#REF!),",","'ColDynamic':",COLUMN(BCTaiSan_06027!#REF!),",","'RowDynamic':",ROW(BCTaiSan_06027!#REF!),",","'Format':'numberic'",",'Value':'",SUBSTITUTE(BCTaiSan_06027!#REF!,"'","\'"),"','TargetCode':''}")</f>
        <v>#REF!</v>
      </c>
    </row>
    <row r="71" spans="1:1" x14ac:dyDescent="0.2">
      <c r="A71" t="e">
        <f>CONCATENATE("{'SheetId':'0e67e680-b807-4d33-99c0-7b78881f5ae3'",",","'UId':'f4caa67e-a524-4fd0-9a25-b21fdc9cb36b'",",'Col':",COLUMN(BCTaiSan_06027!#REF!),",'Row':",ROW(BCTaiSan_06027!#REF!),",","'ColDynamic':",COLUMN(BCTaiSan_06027!#REF!),",","'RowDynamic':",ROW(BCTaiSan_06027!#REF!),",","'Format':'string'",",'Value':'",SUBSTITUTE(BCTaiSan_06027!#REF!,"'","\'"),"','TargetCode':''}")</f>
        <v>#REF!</v>
      </c>
    </row>
    <row r="72" spans="1:1" x14ac:dyDescent="0.2">
      <c r="A72" t="e">
        <f>CONCATENATE("{'SheetId':'0e67e680-b807-4d33-99c0-7b78881f5ae3'",",","'UId':'e34073a1-acc4-4210-a0b8-cd92a1be1de1'",",'Col':",COLUMN(BCTaiSan_06027!#REF!),",'Row':",ROW(BCTaiSan_06027!#REF!),",","'ColDynamic':",COLUMN(BCTaiSan_06027!#REF!),",","'RowDynamic':",ROW(BCTaiSan_06027!#REF!),",","'Format':'numberic'",",'Value':'",SUBSTITUTE(BCTaiSan_06027!#REF!,"'","\'"),"','TargetCode':''}")</f>
        <v>#REF!</v>
      </c>
    </row>
    <row r="73" spans="1:1" x14ac:dyDescent="0.2">
      <c r="A73" t="e">
        <f>CONCATENATE("{'SheetId':'0e67e680-b807-4d33-99c0-7b78881f5ae3'",",","'UId':'cb4e2b8d-2714-4d59-b5f7-5af0c9fc0af8'",",'Col':",COLUMN(BCTaiSan_06027!#REF!),",'Row':",ROW(BCTaiSan_06027!#REF!),",","'ColDynamic':",COLUMN(BCTaiSan_06027!#REF!),",","'RowDynamic':",ROW(BCTaiSan_06027!#REF!),",","'Format':'numberic'",",'Value':'",SUBSTITUTE(BCTaiSan_06027!#REF!,"'","\'"),"','TargetCode':''}")</f>
        <v>#REF!</v>
      </c>
    </row>
    <row r="74" spans="1:1" x14ac:dyDescent="0.2">
      <c r="A74" t="e">
        <f>CONCATENATE("{'SheetId':'0e67e680-b807-4d33-99c0-7b78881f5ae3'",",","'UId':'ef81c1d8-21d8-44f1-bbab-d85522915c87'",",'Col':",COLUMN(BCTaiSan_06027!#REF!),",'Row':",ROW(BCTaiSan_06027!#REF!),",","'ColDynamic':",COLUMN(BCTaiSan_06027!#REF!),",","'RowDynamic':",ROW(BCTaiSan_06027!#REF!),",","'Format':'numberic'",",'Value':'",SUBSTITUTE(BCTaiSan_06027!#REF!,"'","\'"),"','TargetCode':''}")</f>
        <v>#REF!</v>
      </c>
    </row>
    <row r="75" spans="1:1" x14ac:dyDescent="0.2">
      <c r="A75" t="e">
        <f>CONCATENATE("{'SheetId':'0e67e680-b807-4d33-99c0-7b78881f5ae3'",",","'UId':'6a8f95a0-636c-4268-a3c5-fb501f5e64f5'",",'Col':",COLUMN(BCTaiSan_06027!#REF!),",'Row':",ROW(BCTaiSan_06027!#REF!),",","'ColDynamic':",COLUMN(BCTaiSan_06027!#REF!),",","'RowDynamic':",ROW(BCTaiSan_06027!#REF!),",","'Format':'numberic'",",'Value':'",SUBSTITUTE(BCTaiSan_06027!#REF!,"'","\'"),"','TargetCode':''}")</f>
        <v>#REF!</v>
      </c>
    </row>
    <row r="76" spans="1:1" x14ac:dyDescent="0.2">
      <c r="A76" t="e">
        <f>CONCATENATE("{'SheetId':'0e67e680-b807-4d33-99c0-7b78881f5ae3'",",","'UId':'022fb1e6-6ae9-4fad-b071-b4b8f748fc24'",",'Col':",COLUMN(BCTaiSan_06027!#REF!),",'Row':",ROW(BCTaiSan_06027!#REF!),",","'Format':'numberic'",",'Value':'",SUBSTITUTE(BCTaiSan_06027!#REF!,"'","\'"),"','TargetCode':''}")</f>
        <v>#REF!</v>
      </c>
    </row>
    <row r="77" spans="1:1" x14ac:dyDescent="0.2">
      <c r="A77" t="e">
        <f>CONCATENATE("{'SheetId':'0e67e680-b807-4d33-99c0-7b78881f5ae3'",",","'UId':'f7a91119-2d9c-4b1a-9f30-9b37a89d8586'",",'Col':",COLUMN(BCTaiSan_06027!#REF!),",'Row':",ROW(BCTaiSan_06027!#REF!),",","'Format':'numberic'",",'Value':'",SUBSTITUTE(BCTaiSan_06027!#REF!,"'","\'"),"','TargetCode':''}")</f>
        <v>#REF!</v>
      </c>
    </row>
    <row r="78" spans="1:1" x14ac:dyDescent="0.2">
      <c r="A78" t="e">
        <f>CONCATENATE("{'SheetId':'0e67e680-b807-4d33-99c0-7b78881f5ae3'",",","'UId':'20b22da0-50b8-43d3-8775-3e42bfc7ac25'",",'Col':",COLUMN(BCTaiSan_06027!#REF!),",'Row':",ROW(BCTaiSan_06027!#REF!),",","'Format':'numberic'",",'Value':'",SUBSTITUTE(BCTaiSan_06027!#REF!,"'","\'"),"','TargetCode':''}")</f>
        <v>#REF!</v>
      </c>
    </row>
    <row r="79" spans="1:1" x14ac:dyDescent="0.2">
      <c r="A79" t="e">
        <f>CONCATENATE("{'SheetId':'0e67e680-b807-4d33-99c0-7b78881f5ae3'",",","'UId':'3e54e722-f72d-4af5-8c32-1442783e14cb'",",'Col':",COLUMN(BCTaiSan_06027!#REF!),",'Row':",ROW(BCTaiSan_06027!#REF!),",","'ColDynamic':",COLUMN(BCTaiSan_06027!#REF!),",","'RowDynamic':",ROW(BCTaiSan_06027!#REF!),",","'Format':'numberic'",",'Value':'",SUBSTITUTE(BCTaiSan_06027!#REF!,"'","\'"),"','TargetCode':''}")</f>
        <v>#REF!</v>
      </c>
    </row>
    <row r="80" spans="1:1" x14ac:dyDescent="0.2">
      <c r="A80" t="e">
        <f>CONCATENATE("{'SheetId':'0e67e680-b807-4d33-99c0-7b78881f5ae3'",",","'UId':'3f96d766-9a48-4f2e-9fbb-96483be5a37b'",",'Col':",COLUMN(BCTaiSan_06027!#REF!),",'Row':",ROW(BCTaiSan_06027!#REF!),",","'ColDynamic':",COLUMN(BCTaiSan_06027!#REF!),",","'RowDynamic':",ROW(BCTaiSan_06027!#REF!),",","'Format':'string'",",'Value':'",SUBSTITUTE(BCTaiSan_06027!#REF!,"'","\'"),"','TargetCode':''}")</f>
        <v>#REF!</v>
      </c>
    </row>
    <row r="81" spans="1:1" x14ac:dyDescent="0.2">
      <c r="A81" t="e">
        <f>CONCATENATE("{'SheetId':'0e67e680-b807-4d33-99c0-7b78881f5ae3'",",","'UId':'a6a52ad7-d9e3-4e8c-8379-6be9e58cd9c4'",",'Col':",COLUMN(BCTaiSan_06027!#REF!),",'Row':",ROW(BCTaiSan_06027!#REF!),",","'ColDynamic':",COLUMN(BCTaiSan_06027!#REF!),",","'RowDynamic':",ROW(BCTaiSan_06027!#REF!),",","'Format':'numberic'",",'Value':'",SUBSTITUTE(BCTaiSan_06027!#REF!,"'","\'"),"','TargetCode':''}")</f>
        <v>#REF!</v>
      </c>
    </row>
    <row r="82" spans="1:1" x14ac:dyDescent="0.2">
      <c r="A82" t="e">
        <f>CONCATENATE("{'SheetId':'0e67e680-b807-4d33-99c0-7b78881f5ae3'",",","'UId':'55d255b4-7d80-40f2-9833-cf8c6ce53f06'",",'Col':",COLUMN(BCTaiSan_06027!#REF!),",'Row':",ROW(BCTaiSan_06027!#REF!),",","'ColDynamic':",COLUMN(BCTaiSan_06027!#REF!),",","'RowDynamic':",ROW(BCTaiSan_06027!#REF!),",","'Format':'numberic'",",'Value':'",SUBSTITUTE(BCTaiSan_06027!#REF!,"'","\'"),"','TargetCode':''}")</f>
        <v>#REF!</v>
      </c>
    </row>
    <row r="83" spans="1:1" x14ac:dyDescent="0.2">
      <c r="A83" t="e">
        <f>CONCATENATE("{'SheetId':'0e67e680-b807-4d33-99c0-7b78881f5ae3'",",","'UId':'d5fb38c5-6523-43de-ac0b-ba97356659f4'",",'Col':",COLUMN(BCTaiSan_06027!#REF!),",'Row':",ROW(BCTaiSan_06027!#REF!),",","'ColDynamic':",COLUMN(BCTaiSan_06027!#REF!),",","'RowDynamic':",ROW(BCTaiSan_06027!#REF!),",","'Format':'numberic'",",'Value':'",SUBSTITUTE(BCTaiSan_06027!#REF!,"'","\'"),"','TargetCode':''}")</f>
        <v>#REF!</v>
      </c>
    </row>
    <row r="84" spans="1:1" x14ac:dyDescent="0.2">
      <c r="A84" t="e">
        <f>CONCATENATE("{'SheetId':'0e67e680-b807-4d33-99c0-7b78881f5ae3'",",","'UId':'94220f49-c77d-4bed-9bb1-05d3a31d7f99'",",'Col':",COLUMN(BCTaiSan_06027!#REF!),",'Row':",ROW(BCTaiSan_06027!#REF!),",","'ColDynamic':",COLUMN(BCTaiSan_06027!#REF!),",","'RowDynamic':",ROW(BCTaiSan_06027!#REF!),",","'Format':'numberic'",",'Value':'",SUBSTITUTE(BCTaiSan_06027!#REF!,"'","\'"),"','TargetCode':''}")</f>
        <v>#REF!</v>
      </c>
    </row>
    <row r="85" spans="1:1" x14ac:dyDescent="0.2">
      <c r="A85" t="e">
        <f>CONCATENATE("{'SheetId':'0e67e680-b807-4d33-99c0-7b78881f5ae3'",",","'UId':'9165401c-9eab-437b-81ae-d4feb80e4e2f'",",'Col':",COLUMN(BCTaiSan_06027!#REF!),",'Row':",ROW(BCTaiSan_06027!#REF!),",","'Format':'numberic'",",'Value':'",SUBSTITUTE(BCTaiSan_06027!#REF!,"'","\'"),"','TargetCode':''}")</f>
        <v>#REF!</v>
      </c>
    </row>
    <row r="86" spans="1:1" x14ac:dyDescent="0.2">
      <c r="A86" t="e">
        <f>CONCATENATE("{'SheetId':'0e67e680-b807-4d33-99c0-7b78881f5ae3'",",","'UId':'a439d206-4c67-47d4-afcd-d4f8e627acf1'",",'Col':",COLUMN(BCTaiSan_06027!#REF!),",'Row':",ROW(BCTaiSan_06027!#REF!),",","'Format':'numberic'",",'Value':'",SUBSTITUTE(BCTaiSan_06027!#REF!,"'","\'"),"','TargetCode':''}")</f>
        <v>#REF!</v>
      </c>
    </row>
    <row r="87" spans="1:1" x14ac:dyDescent="0.2">
      <c r="A87" t="e">
        <f>CONCATENATE("{'SheetId':'0e67e680-b807-4d33-99c0-7b78881f5ae3'",",","'UId':'8906c8be-ac8d-4de9-aebb-1de6b88d0a22'",",'Col':",COLUMN(BCTaiSan_06027!#REF!),",'Row':",ROW(BCTaiSan_06027!#REF!),",","'Format':'numberic'",",'Value':'",SUBSTITUTE(BCTaiSan_06027!#REF!,"'","\'"),"','TargetCode':''}")</f>
        <v>#REF!</v>
      </c>
    </row>
    <row r="88" spans="1:1" x14ac:dyDescent="0.2">
      <c r="A88" t="e">
        <f>CONCATENATE("{'SheetId':'0e67e680-b807-4d33-99c0-7b78881f5ae3'",",","'UId':'fcc35a7f-f6b8-4bb3-8ca7-ebe672f71784'",",'Col':",COLUMN(BCTaiSan_06027!#REF!),",'Row':",ROW(BCTaiSan_06027!#REF!),",","'Format':'numberic'",",'Value':'",SUBSTITUTE(BCTaiSan_06027!#REF!,"'","\'"),"','TargetCode':''}")</f>
        <v>#REF!</v>
      </c>
    </row>
    <row r="89" spans="1:1" x14ac:dyDescent="0.2">
      <c r="A89" t="e">
        <f>CONCATENATE("{'SheetId':'0e67e680-b807-4d33-99c0-7b78881f5ae3'",",","'UId':'a136b878-a09a-4ca8-9264-ae97a1f9fec3'",",'Col':",COLUMN(BCTaiSan_06027!#REF!),",'Row':",ROW(BCTaiSan_06027!#REF!),",","'Format':'numberic'",",'Value':'",SUBSTITUTE(BCTaiSan_06027!#REF!,"'","\'"),"','TargetCode':''}")</f>
        <v>#REF!</v>
      </c>
    </row>
    <row r="90" spans="1:1" x14ac:dyDescent="0.2">
      <c r="A90" t="e">
        <f>CONCATENATE("{'SheetId':'0e67e680-b807-4d33-99c0-7b78881f5ae3'",",","'UId':'a8356e2f-9957-4c65-86e7-8c58d3059caa'",",'Col':",COLUMN(BCTaiSan_06027!#REF!),",'Row':",ROW(BCTaiSan_06027!#REF!),",","'Format':'numberic'",",'Value':'",SUBSTITUTE(BCTaiSan_06027!#REF!,"'","\'"),"','TargetCode':''}")</f>
        <v>#REF!</v>
      </c>
    </row>
    <row r="91" spans="1:1" x14ac:dyDescent="0.2">
      <c r="A91" t="e">
        <f>CONCATENATE("{'SheetId':'0e67e680-b807-4d33-99c0-7b78881f5ae3'",",","'UId':'d658a5fe-69b7-43dd-b32e-4c1914beb25f'",",'Col':",COLUMN(BCTaiSan_06027!#REF!),",'Row':",ROW(BCTaiSan_06027!#REF!),",","'Format':'numberic'",",'Value':'",SUBSTITUTE(BCTaiSan_06027!#REF!,"'","\'"),"','TargetCode':''}")</f>
        <v>#REF!</v>
      </c>
    </row>
    <row r="92" spans="1:1" x14ac:dyDescent="0.2">
      <c r="A92" t="e">
        <f>CONCATENATE("{'SheetId':'0e67e680-b807-4d33-99c0-7b78881f5ae3'",",","'UId':'d06f90ca-bd66-421a-8cc3-6e3bfb681663'",",'Col':",COLUMN(BCTaiSan_06027!#REF!),",'Row':",ROW(BCTaiSan_06027!#REF!),",","'Format':'numberic'",",'Value':'",SUBSTITUTE(BCTaiSan_06027!#REF!,"'","\'"),"','TargetCode':''}")</f>
        <v>#REF!</v>
      </c>
    </row>
    <row r="93" spans="1:1" x14ac:dyDescent="0.2">
      <c r="A93" t="e">
        <f>CONCATENATE("{'SheetId':'0e67e680-b807-4d33-99c0-7b78881f5ae3'",",","'UId':'3afa0586-8350-4d11-b45e-528e4fb594a3'",",'Col':",COLUMN(BCTaiSan_06027!#REF!),",'Row':",ROW(BCTaiSan_06027!#REF!),",","'Format':'numberic'",",'Value':'",SUBSTITUTE(BCTaiSan_06027!#REF!,"'","\'"),"','TargetCode':''}")</f>
        <v>#REF!</v>
      </c>
    </row>
    <row r="94" spans="1:1" x14ac:dyDescent="0.2">
      <c r="A94" t="e">
        <f>CONCATENATE("{'SheetId':'0e67e680-b807-4d33-99c0-7b78881f5ae3'",",","'UId':'d548c3e3-1502-45fc-ac84-2e6ed3c0c2b0'",",'Col':",COLUMN(BCTaiSan_06027!#REF!),",'Row':",ROW(BCTaiSan_06027!#REF!),",","'ColDynamic':",COLUMN(BCTaiSan_06027!#REF!),",","'RowDynamic':",ROW(BCTaiSan_06027!#REF!),",","'Format':'string'",",'Value':'",SUBSTITUTE(BCTaiSan_06027!#REF!,"'","\'"),"','TargetCode':''}")</f>
        <v>#REF!</v>
      </c>
    </row>
    <row r="95" spans="1:1" x14ac:dyDescent="0.2">
      <c r="A95" t="e">
        <f>CONCATENATE("{'SheetId':'0e67e680-b807-4d33-99c0-7b78881f5ae3'",",","'UId':'a9ae3b70-e29b-4bf1-bbf5-5eb74c091677'",",'Col':",COLUMN(BCTaiSan_06027!#REF!),",'Row':",ROW(BCTaiSan_06027!#REF!),",","'ColDynamic':",COLUMN(BCTaiSan_06027!#REF!),",","'RowDynamic':",ROW(BCTaiSan_06027!#REF!),",","'Format':'string'",",'Value':'",SUBSTITUTE(BCTaiSan_06027!#REF!,"'","\'"),"','TargetCode':''}")</f>
        <v>#REF!</v>
      </c>
    </row>
    <row r="96" spans="1:1" x14ac:dyDescent="0.2">
      <c r="A96" t="e">
        <f>CONCATENATE("{'SheetId':'0e67e680-b807-4d33-99c0-7b78881f5ae3'",",","'UId':'097ee258-be00-4608-8dc1-f420aabf1dda'",",'Col':",COLUMN(BCTaiSan_06027!#REF!),",'Row':",ROW(BCTaiSan_06027!#REF!),",","'ColDynamic':",COLUMN(BCTaiSan_06027!#REF!),",","'RowDynamic':",ROW(BCTaiSan_06027!#REF!),",","'Format':'string'",",'Value':'",SUBSTITUTE(BCTaiSan_06027!#REF!,"'","\'"),"','TargetCode':''}")</f>
        <v>#REF!</v>
      </c>
    </row>
    <row r="97" spans="1:1" x14ac:dyDescent="0.2">
      <c r="A97" t="e">
        <f>CONCATENATE("{'SheetId':'0e67e680-b807-4d33-99c0-7b78881f5ae3'",",","'UId':'c0a5eee6-84a8-4294-82d8-68a2433fd220'",",'Col':",COLUMN(BCTaiSan_06027!#REF!),",'Row':",ROW(BCTaiSan_06027!#REF!),",","'ColDynamic':",COLUMN(BCTaiSan_06027!#REF!),",","'RowDynamic':",ROW(BCTaiSan_06027!#REF!),",","'Format':'numberic'",",'Value':'",SUBSTITUTE(BCTaiSan_06027!#REF!,"'","\'"),"','TargetCode':''}")</f>
        <v>#REF!</v>
      </c>
    </row>
    <row r="98" spans="1:1" x14ac:dyDescent="0.2">
      <c r="A98" t="e">
        <f>CONCATENATE("{'SheetId':'0e67e680-b807-4d33-99c0-7b78881f5ae3'",",","'UId':'a4ede6ba-ec49-4991-9f32-c8e9bcfe31d0'",",'Col':",COLUMN(BCTaiSan_06027!#REF!),",'Row':",ROW(BCTaiSan_06027!#REF!),",","'ColDynamic':",COLUMN(BCTaiSan_06027!#REF!),",","'RowDynamic':",ROW(BCTaiSan_06027!#REF!),",","'Format':'numberic'",",'Value':'",SUBSTITUTE(BCTaiSan_06027!#REF!,"'","\'"),"','TargetCode':''}")</f>
        <v>#REF!</v>
      </c>
    </row>
    <row r="99" spans="1:1" x14ac:dyDescent="0.2">
      <c r="A99" t="e">
        <f>CONCATENATE("{'SheetId':'0e67e680-b807-4d33-99c0-7b78881f5ae3'",",","'UId':'ebe7f90a-4c76-4d55-af2e-bf84fb789084'",",'Col':",COLUMN(BCTaiSan_06027!#REF!),",'Row':",ROW(BCTaiSan_06027!#REF!),",","'ColDynamic':",COLUMN(BCTaiSan_06027!#REF!),",","'RowDynamic':",ROW(BCTaiSan_06027!#REF!),",","'Format':'numberic'",",'Value':'",SUBSTITUTE(BCTaiSan_06027!#REF!,"'","\'"),"','TargetCode':''}")</f>
        <v>#REF!</v>
      </c>
    </row>
    <row r="100" spans="1:1" x14ac:dyDescent="0.2">
      <c r="A100" t="e">
        <f>CONCATENATE("{'SheetId':'0e67e680-b807-4d33-99c0-7b78881f5ae3'",",","'UId':'58e21377-a719-4e89-80fb-23a88c96320b'",",'Col':",COLUMN(BCTaiSan_06027!#REF!),",'Row':",ROW(BCTaiSan_06027!#REF!),",","'ColDynamic':",COLUMN(BCTaiSan_06027!#REF!),",","'RowDynamic':",ROW(BCTaiSan_06027!#REF!),",","'Format':'numberic'",",'Value':'",SUBSTITUTE(BCTaiSan_06027!#REF!,"'","\'"),"','TargetCode':''}")</f>
        <v>#REF!</v>
      </c>
    </row>
    <row r="101" spans="1:1" x14ac:dyDescent="0.2">
      <c r="A101" t="e">
        <f>CONCATENATE("{'SheetId':'0e67e680-b807-4d33-99c0-7b78881f5ae3'",",","'UId':'057ab56e-3793-4727-b4fd-1da089f66590'",",'Col':",COLUMN(BCTaiSan_06027!#REF!),",'Row':",ROW(BCTaiSan_06027!#REF!),",","'ColDynamic':",COLUMN(BCTaiSan_06027!#REF!),",","'RowDynamic':",ROW(BCTaiSan_06027!#REF!),",","'Format':'string'",",'Value':'",SUBSTITUTE(BCTaiSan_06027!#REF!,"'","\'"),"','TargetCode':''}")</f>
        <v>#REF!</v>
      </c>
    </row>
    <row r="102" spans="1:1" x14ac:dyDescent="0.2">
      <c r="A102" t="e">
        <f>CONCATENATE("{'SheetId':'0e67e680-b807-4d33-99c0-7b78881f5ae3'",",","'UId':'eb909b8e-e707-4882-a3a2-de732a92a8c7'",",'Col':",COLUMN(BCTaiSan_06027!#REF!),",'Row':",ROW(BCTaiSan_06027!#REF!),",","'ColDynamic':",COLUMN(BCTaiSan_06027!#REF!),",","'RowDynamic':",ROW(BCTaiSan_06027!#REF!),",","'Format':'numberic'",",'Value':'",SUBSTITUTE(BCTaiSan_06027!#REF!,"'","\'"),"','TargetCode':''}")</f>
        <v>#REF!</v>
      </c>
    </row>
    <row r="103" spans="1:1" x14ac:dyDescent="0.2">
      <c r="A103" t="e">
        <f>CONCATENATE("{'SheetId':'0e67e680-b807-4d33-99c0-7b78881f5ae3'",",","'UId':'ba96be21-e7d2-468c-94f7-69e2d9c3def9'",",'Col':",COLUMN(BCTaiSan_06027!#REF!),",'Row':",ROW(BCTaiSan_06027!#REF!),",","'ColDynamic':",COLUMN(BCTaiSan_06027!#REF!),",","'RowDynamic':",ROW(BCTaiSan_06027!#REF!),",","'Format':'numberic'",",'Value':'",SUBSTITUTE(BCTaiSan_06027!#REF!,"'","\'"),"','TargetCode':''}")</f>
        <v>#REF!</v>
      </c>
    </row>
    <row r="104" spans="1:1" x14ac:dyDescent="0.2">
      <c r="A104" t="e">
        <f>CONCATENATE("{'SheetId':'0e67e680-b807-4d33-99c0-7b78881f5ae3'",",","'UId':'4b13ebd4-ed25-4cf3-9c4a-60a73dc646a9'",",'Col':",COLUMN(BCTaiSan_06027!#REF!),",'Row':",ROW(BCTaiSan_06027!#REF!),",","'ColDynamic':",COLUMN(BCTaiSan_06027!#REF!),",","'RowDynamic':",ROW(BCTaiSan_06027!#REF!),",","'Format':'numberic'",",'Value':'",SUBSTITUTE(BCTaiSan_06027!#REF!,"'","\'"),"','TargetCode':''}")</f>
        <v>#REF!</v>
      </c>
    </row>
    <row r="105" spans="1:1" x14ac:dyDescent="0.2">
      <c r="A105" t="e">
        <f>CONCATENATE("{'SheetId':'0e67e680-b807-4d33-99c0-7b78881f5ae3'",",","'UId':'8b67476d-68af-436e-87a4-0029abbf73d8'",",'Col':",COLUMN(BCTaiSan_06027!#REF!),",'Row':",ROW(BCTaiSan_06027!#REF!),",","'ColDynamic':",COLUMN(BCTaiSan_06027!#REF!),",","'RowDynamic':",ROW(BCTaiSan_06027!#REF!),",","'Format':'numberic'",",'Value':'",SUBSTITUTE(BCTaiSan_06027!#REF!,"'","\'"),"','TargetCode':''}")</f>
        <v>#REF!</v>
      </c>
    </row>
    <row r="106" spans="1:1" x14ac:dyDescent="0.2">
      <c r="A106" t="e">
        <f>CONCATENATE("{'SheetId':'0e67e680-b807-4d33-99c0-7b78881f5ae3'",",","'UId':'6823b56c-6355-4646-a028-45bac846780f'",",'Col':",COLUMN(BCTaiSan_06027!#REF!),",'Row':",ROW(BCTaiSan_06027!#REF!),",","'Format':'numberic'",",'Value':'",SUBSTITUTE(BCTaiSan_06027!#REF!,"'","\'"),"','TargetCode':''}")</f>
        <v>#REF!</v>
      </c>
    </row>
    <row r="107" spans="1:1" x14ac:dyDescent="0.2">
      <c r="A107" t="e">
        <f>CONCATENATE("{'SheetId':'0e67e680-b807-4d33-99c0-7b78881f5ae3'",",","'UId':'3318279c-387a-4099-bb92-e31c1fe449fe'",",'Col':",COLUMN(BCTaiSan_06027!#REF!),",'Row':",ROW(BCTaiSan_06027!#REF!),",","'Format':'numberic'",",'Value':'",SUBSTITUTE(BCTaiSan_06027!#REF!,"'","\'"),"','TargetCode':''}")</f>
        <v>#REF!</v>
      </c>
    </row>
    <row r="108" spans="1:1" x14ac:dyDescent="0.2">
      <c r="A108" t="e">
        <f>CONCATENATE("{'SheetId':'0e67e680-b807-4d33-99c0-7b78881f5ae3'",",","'UId':'4e4bdcf0-80c6-4aab-a280-ce14045479a2'",",'Col':",COLUMN(BCTaiSan_06027!#REF!),",'Row':",ROW(BCTaiSan_06027!#REF!),",","'Format':'numberic'",",'Value':'",SUBSTITUTE(BCTaiSan_06027!#REF!,"'","\'"),"','TargetCode':''}")</f>
        <v>#REF!</v>
      </c>
    </row>
    <row r="109" spans="1:1" x14ac:dyDescent="0.2">
      <c r="A109" t="e">
        <f>CONCATENATE("{'SheetId':'0e67e680-b807-4d33-99c0-7b78881f5ae3'",",","'UId':'86156d9a-5419-49e8-80ee-8b1613fb9536'",",'Col':",COLUMN(BCTaiSan_06027!#REF!),",'Row':",ROW(BCTaiSan_06027!#REF!),",","'ColDynamic':",COLUMN(BCTaiSan_06027!#REF!),",","'RowDynamic':",ROW(BCTaiSan_06027!#REF!),",","'Format':'numberic'",",'Value':'",SUBSTITUTE(BCTaiSan_06027!#REF!,"'","\'"),"','TargetCode':''}")</f>
        <v>#REF!</v>
      </c>
    </row>
    <row r="110" spans="1:1" x14ac:dyDescent="0.2">
      <c r="A110" t="e">
        <f>CONCATENATE("{'SheetId':'0e67e680-b807-4d33-99c0-7b78881f5ae3'",",","'UId':'c8455213-9e22-4e00-855c-d23497aa3ad3'",",'Col':",COLUMN(BCTaiSan_06027!#REF!),",'Row':",ROW(BCTaiSan_06027!#REF!),",","'ColDynamic':",COLUMN(BCTaiSan_06027!#REF!),",","'RowDynamic':",ROW(BCTaiSan_06027!#REF!),",","'Format':'string'",",'Value':'",SUBSTITUTE(BCTaiSan_06027!#REF!,"'","\'"),"','TargetCode':''}")</f>
        <v>#REF!</v>
      </c>
    </row>
    <row r="111" spans="1:1" x14ac:dyDescent="0.2">
      <c r="A111" t="e">
        <f>CONCATENATE("{'SheetId':'0e67e680-b807-4d33-99c0-7b78881f5ae3'",",","'UId':'d9e7d136-a533-46c2-b197-f22c0d7194d4'",",'Col':",COLUMN(BCTaiSan_06027!#REF!),",'Row':",ROW(BCTaiSan_06027!#REF!),",","'ColDynamic':",COLUMN(BCTaiSan_06027!#REF!),",","'RowDynamic':",ROW(BCTaiSan_06027!#REF!),",","'Format':'numberic'",",'Value':'",SUBSTITUTE(BCTaiSan_06027!#REF!,"'","\'"),"','TargetCode':''}")</f>
        <v>#REF!</v>
      </c>
    </row>
    <row r="112" spans="1:1" x14ac:dyDescent="0.2">
      <c r="A112" t="e">
        <f>CONCATENATE("{'SheetId':'0e67e680-b807-4d33-99c0-7b78881f5ae3'",",","'UId':'8d4f19d9-f5c2-4bf7-96e9-f9107e17baec'",",'Col':",COLUMN(BCTaiSan_06027!#REF!),",'Row':",ROW(BCTaiSan_06027!#REF!),",","'ColDynamic':",COLUMN(BCTaiSan_06027!#REF!),",","'RowDynamic':",ROW(BCTaiSan_06027!#REF!),",","'Format':'numberic'",",'Value':'",SUBSTITUTE(BCTaiSan_06027!#REF!,"'","\'"),"','TargetCode':''}")</f>
        <v>#REF!</v>
      </c>
    </row>
    <row r="113" spans="1:1" x14ac:dyDescent="0.2">
      <c r="A113" t="e">
        <f>CONCATENATE("{'SheetId':'0e67e680-b807-4d33-99c0-7b78881f5ae3'",",","'UId':'599e1d93-b92c-4a4c-b0ed-6b23cc561218'",",'Col':",COLUMN(BCTaiSan_06027!#REF!),",'Row':",ROW(BCTaiSan_06027!#REF!),",","'ColDynamic':",COLUMN(BCTaiSan_06027!#REF!),",","'RowDynamic':",ROW(BCTaiSan_06027!#REF!),",","'Format':'numberic'",",'Value':'",SUBSTITUTE(BCTaiSan_06027!#REF!,"'","\'"),"','TargetCode':''}")</f>
        <v>#REF!</v>
      </c>
    </row>
    <row r="114" spans="1:1" x14ac:dyDescent="0.2">
      <c r="A114" t="e">
        <f>CONCATENATE("{'SheetId':'0e67e680-b807-4d33-99c0-7b78881f5ae3'",",","'UId':'147436ab-04be-44a5-bbed-cb05e3abc871'",",'Col':",COLUMN(BCTaiSan_06027!#REF!),",'Row':",ROW(BCTaiSan_06027!#REF!),",","'ColDynamic':",COLUMN(BCTaiSan_06027!#REF!),",","'RowDynamic':",ROW(BCTaiSan_06027!#REF!),",","'Format':'numberic'",",'Value':'",SUBSTITUTE(BCTaiSan_06027!#REF!,"'","\'"),"','TargetCode':''}")</f>
        <v>#REF!</v>
      </c>
    </row>
    <row r="115" spans="1:1" x14ac:dyDescent="0.2">
      <c r="A115" t="e">
        <f>CONCATENATE("{'SheetId':'0e67e680-b807-4d33-99c0-7b78881f5ae3'",",","'UId':'3c70b8a9-b1ec-43c2-876f-82404e71a395'",",'Col':",COLUMN(BCTaiSan_06027!#REF!),",'Row':",ROW(BCTaiSan_06027!#REF!),",","'Format':'numberic'",",'Value':'",SUBSTITUTE(BCTaiSan_06027!#REF!,"'","\'"),"','TargetCode':''}")</f>
        <v>#REF!</v>
      </c>
    </row>
    <row r="116" spans="1:1" x14ac:dyDescent="0.2">
      <c r="A116" t="e">
        <f>CONCATENATE("{'SheetId':'0e67e680-b807-4d33-99c0-7b78881f5ae3'",",","'UId':'12d35449-1610-445d-a82a-ca6aa3c24666'",",'Col':",COLUMN(BCTaiSan_06027!#REF!),",'Row':",ROW(BCTaiSan_06027!#REF!),",","'Format':'numberic'",",'Value':'",SUBSTITUTE(BCTaiSan_06027!#REF!,"'","\'"),"','TargetCode':''}")</f>
        <v>#REF!</v>
      </c>
    </row>
    <row r="117" spans="1:1" x14ac:dyDescent="0.2">
      <c r="A117" t="e">
        <f>CONCATENATE("{'SheetId':'0e67e680-b807-4d33-99c0-7b78881f5ae3'",",","'UId':'12315a60-eed3-4b10-a10c-2f67a18ee638'",",'Col':",COLUMN(BCTaiSan_06027!#REF!),",'Row':",ROW(BCTaiSan_06027!#REF!),",","'Format':'numberic'",",'Value':'",SUBSTITUTE(BCTaiSan_06027!#REF!,"'","\'"),"','TargetCode':''}")</f>
        <v>#REF!</v>
      </c>
    </row>
    <row r="118" spans="1:1" x14ac:dyDescent="0.2">
      <c r="A118" t="e">
        <f>CONCATENATE("{'SheetId':'0e67e680-b807-4d33-99c0-7b78881f5ae3'",",","'UId':'47fa62ea-4432-4646-9d4f-ee5aab71af85'",",'Col':",COLUMN(BCTaiSan_06027!#REF!),",'Row':",ROW(BCTaiSan_06027!#REF!),",","'Format':'numberic'",",'Value':'",SUBSTITUTE(BCTaiSan_06027!#REF!,"'","\'"),"','TargetCode':''}")</f>
        <v>#REF!</v>
      </c>
    </row>
    <row r="119" spans="1:1" x14ac:dyDescent="0.2">
      <c r="A119" t="e">
        <f>CONCATENATE("{'SheetId':'0e67e680-b807-4d33-99c0-7b78881f5ae3'",",","'UId':'3afb4556-da28-46fc-a2b2-36ba72752042'",",'Col':",COLUMN(BCTaiSan_06027!#REF!),",'Row':",ROW(BCTaiSan_06027!#REF!),",","'Format':'numberic'",",'Value':'",SUBSTITUTE(BCTaiSan_06027!#REF!,"'","\'"),"','TargetCode':''}")</f>
        <v>#REF!</v>
      </c>
    </row>
    <row r="120" spans="1:1" x14ac:dyDescent="0.2">
      <c r="A120" t="e">
        <f>CONCATENATE("{'SheetId':'0e67e680-b807-4d33-99c0-7b78881f5ae3'",",","'UId':'76b3aaa6-980e-4c01-b289-c500e2a6bc24'",",'Col':",COLUMN(BCTaiSan_06027!#REF!),",'Row':",ROW(BCTaiSan_06027!#REF!),",","'Format':'numberic'",",'Value':'",SUBSTITUTE(BCTaiSan_06027!#REF!,"'","\'"),"','TargetCode':''}")</f>
        <v>#REF!</v>
      </c>
    </row>
    <row r="121" spans="1:1" x14ac:dyDescent="0.2">
      <c r="A121" t="e">
        <f>CONCATENATE("{'SheetId':'0e67e680-b807-4d33-99c0-7b78881f5ae3'",",","'UId':'7104513d-d6f9-4449-8a07-2e2ffcb96545'",",'Col':",COLUMN(BCTaiSan_06027!#REF!),",'Row':",ROW(BCTaiSan_06027!#REF!),",","'Format':'numberic'",",'Value':'",SUBSTITUTE(BCTaiSan_06027!#REF!,"'","\'"),"','TargetCode':''}")</f>
        <v>#REF!</v>
      </c>
    </row>
    <row r="122" spans="1:1" x14ac:dyDescent="0.2">
      <c r="A122" t="e">
        <f>CONCATENATE("{'SheetId':'0e67e680-b807-4d33-99c0-7b78881f5ae3'",",","'UId':'3e6dbc06-a87f-42e5-8f05-e55e94914d01'",",'Col':",COLUMN(BCTaiSan_06027!#REF!),",'Row':",ROW(BCTaiSan_06027!#REF!),",","'Format':'numberic'",",'Value':'",SUBSTITUTE(BCTaiSan_06027!#REF!,"'","\'"),"','TargetCode':''}")</f>
        <v>#REF!</v>
      </c>
    </row>
    <row r="123" spans="1:1" x14ac:dyDescent="0.2">
      <c r="A123" t="e">
        <f>CONCATENATE("{'SheetId':'0e67e680-b807-4d33-99c0-7b78881f5ae3'",",","'UId':'f428fa58-01e3-47d4-8c5d-1c46168be529'",",'Col':",COLUMN(BCTaiSan_06027!#REF!),",'Row':",ROW(BCTaiSan_06027!#REF!),",","'Format':'numberic'",",'Value':'",SUBSTITUTE(BCTaiSan_06027!#REF!,"'","\'"),"','TargetCode':''}")</f>
        <v>#REF!</v>
      </c>
    </row>
    <row r="124" spans="1:1" x14ac:dyDescent="0.2">
      <c r="A124" t="e">
        <f>CONCATENATE("{'SheetId':'0e67e680-b807-4d33-99c0-7b78881f5ae3'",",","'UId':'4e4f6161-da0f-463f-8dd1-39772b1d4eda'",",'Col':",COLUMN(BCTaiSan_06027!#REF!),",'Row':",ROW(BCTaiSan_06027!#REF!),",","'Format':'numberic'",",'Value':'",SUBSTITUTE(BCTaiSan_06027!#REF!,"'","\'"),"','TargetCode':''}")</f>
        <v>#REF!</v>
      </c>
    </row>
    <row r="125" spans="1:1" x14ac:dyDescent="0.2">
      <c r="A125" t="e">
        <f>CONCATENATE("{'SheetId':'0e67e680-b807-4d33-99c0-7b78881f5ae3'",",","'UId':'4a847a8c-942e-443a-8eae-7a36b88630ea'",",'Col':",COLUMN(BCTaiSan_06027!#REF!),",'Row':",ROW(BCTaiSan_06027!#REF!),",","'Format':'numberic'",",'Value':'",SUBSTITUTE(BCTaiSan_06027!#REF!,"'","\'"),"','TargetCode':''}")</f>
        <v>#REF!</v>
      </c>
    </row>
    <row r="126" spans="1:1" x14ac:dyDescent="0.2">
      <c r="A126" t="e">
        <f>CONCATENATE("{'SheetId':'0e67e680-b807-4d33-99c0-7b78881f5ae3'",",","'UId':'b1a27640-3dfd-4efe-90b1-884e8ae97752'",",'Col':",COLUMN(BCTaiSan_06027!#REF!),",'Row':",ROW(BCTaiSan_06027!#REF!),",","'Format':'numberic'",",'Value':'",SUBSTITUTE(BCTaiSan_06027!#REF!,"'","\'"),"','TargetCode':''}")</f>
        <v>#REF!</v>
      </c>
    </row>
    <row r="127" spans="1:1" x14ac:dyDescent="0.2">
      <c r="A127" t="e">
        <f>CONCATENATE("{'SheetId':'9e57442d-faa2-4732-bfe8-6082c7f4cc3b'",",","'UId':'1ab6082b-49bd-46b5-a368-d8740fb12834'",",'Col':",COLUMN(BCKetQuaHoatDong_06028!#REF!),",'Row':",ROW(BCKetQuaHoatDong_06028!#REF!),",","'Format':'numberic'",",'Value':'",SUBSTITUTE(BCKetQuaHoatDong_06028!#REF!,"'","\'"),"','TargetCode':''}")</f>
        <v>#REF!</v>
      </c>
    </row>
    <row r="128" spans="1:1" x14ac:dyDescent="0.2">
      <c r="A128" t="e">
        <f>CONCATENATE("{'SheetId':'9e57442d-faa2-4732-bfe8-6082c7f4cc3b'",",","'UId':'220cbdc8-4631-4f07-a522-f901ab9a56b6'",",'Col':",COLUMN(BCKetQuaHoatDong_06028!#REF!),",'Row':",ROW(BCKetQuaHoatDong_06028!#REF!),",","'Format':'numberic'",",'Value':'",SUBSTITUTE(BCKetQuaHoatDong_06028!#REF!,"'","\'"),"','TargetCode':''}")</f>
        <v>#REF!</v>
      </c>
    </row>
    <row r="129" spans="1:1" x14ac:dyDescent="0.2">
      <c r="A129" t="e">
        <f>CONCATENATE("{'SheetId':'9e57442d-faa2-4732-bfe8-6082c7f4cc3b'",",","'UId':'44591e3f-5579-49aa-bc70-68808b3d1875'",",'Col':",COLUMN(BCKetQuaHoatDong_06028!#REF!),",'Row':",ROW(BCKetQuaHoatDong_06028!#REF!),",","'Format':'numberic'",",'Value':'",SUBSTITUTE(BCKetQuaHoatDong_06028!#REF!,"'","\'"),"','TargetCode':''}")</f>
        <v>#REF!</v>
      </c>
    </row>
    <row r="130" spans="1:1" x14ac:dyDescent="0.2">
      <c r="A130" t="e">
        <f>CONCATENATE("{'SheetId':'9e57442d-faa2-4732-bfe8-6082c7f4cc3b'",",","'UId':'42e37ca4-1df6-47d1-88e7-e3a38998d78b'",",'Col':",COLUMN(BCKetQuaHoatDong_06028!#REF!),",'Row':",ROW(BCKetQuaHoatDong_06028!#REF!),",","'Format':'numberic'",",'Value':'",SUBSTITUTE(BCKetQuaHoatDong_06028!#REF!,"'","\'"),"','TargetCode':''}")</f>
        <v>#REF!</v>
      </c>
    </row>
    <row r="131" spans="1:1" x14ac:dyDescent="0.2">
      <c r="A131" t="e">
        <f>CONCATENATE("{'SheetId':'9e57442d-faa2-4732-bfe8-6082c7f4cc3b'",",","'UId':'934cb8b7-8786-4516-bd81-6283f7ac90a6'",",'Col':",COLUMN(BCKetQuaHoatDong_06028!#REF!),",'Row':",ROW(BCKetQuaHoatDong_06028!#REF!),",","'Format':'numberic'",",'Value':'",SUBSTITUTE(BCKetQuaHoatDong_06028!#REF!,"'","\'"),"','TargetCode':''}")</f>
        <v>#REF!</v>
      </c>
    </row>
    <row r="132" spans="1:1" x14ac:dyDescent="0.2">
      <c r="A132" t="e">
        <f>CONCATENATE("{'SheetId':'9e57442d-faa2-4732-bfe8-6082c7f4cc3b'",",","'UId':'79227db8-fd6c-4df2-a545-8ec140e79005'",",'Col':",COLUMN(BCKetQuaHoatDong_06028!#REF!),",'Row':",ROW(BCKetQuaHoatDong_06028!#REF!),",","'Format':'numberic'",",'Value':'",SUBSTITUTE(BCKetQuaHoatDong_06028!#REF!,"'","\'"),"','TargetCode':''}")</f>
        <v>#REF!</v>
      </c>
    </row>
    <row r="133" spans="1:1" x14ac:dyDescent="0.2">
      <c r="A133" t="e">
        <f>CONCATENATE("{'SheetId':'9e57442d-faa2-4732-bfe8-6082c7f4cc3b'",",","'UId':'dcf0db79-ee60-4344-b0b0-587e1a911a5b'",",'Col':",COLUMN(BCKetQuaHoatDong_06028!#REF!),",'Row':",ROW(BCKetQuaHoatDong_06028!#REF!),",","'ColDynamic':",COLUMN(BCKetQuaHoatDong_06028!#REF!),",","'RowDynamic':",ROW(BCKetQuaHoatDong_06028!#REF!),",","'Format':'string'",",'Value':'",SUBSTITUTE(BCKetQuaHoatDong_06028!#REF!,"'","\'"),"','TargetCode':''}")</f>
        <v>#REF!</v>
      </c>
    </row>
    <row r="134" spans="1:1" x14ac:dyDescent="0.2">
      <c r="A134" t="e">
        <f>CONCATENATE("{'SheetId':'9e57442d-faa2-4732-bfe8-6082c7f4cc3b'",",","'UId':'f3295d7c-fd13-4bb1-b281-7ddf558d03c6'",",'Col':",COLUMN(BCKetQuaHoatDong_06028!#REF!),",'Row':",ROW(BCKetQuaHoatDong_06028!#REF!),",","'ColDynamic':",COLUMN(BCKetQuaHoatDong_06028!#REF!),",","'RowDynamic':",ROW(BCKetQuaHoatDong_06028!#REF!),",","'Format':'string'",",'Value':'",SUBSTITUTE(BCKetQuaHoatDong_06028!#REF!,"'","\'"),"','TargetCode':''}")</f>
        <v>#REF!</v>
      </c>
    </row>
    <row r="135" spans="1:1" x14ac:dyDescent="0.2">
      <c r="A135" t="e">
        <f>CONCATENATE("{'SheetId':'9e57442d-faa2-4732-bfe8-6082c7f4cc3b'",",","'UId':'1bac6209-3924-49be-aa16-48d3b6255b76'",",'Col':",COLUMN(BCKetQuaHoatDong_06028!#REF!),",'Row':",ROW(BCKetQuaHoatDong_06028!#REF!),",","'ColDynamic':",COLUMN(BCKetQuaHoatDong_06028!#REF!),",","'RowDynamic':",ROW(BCKetQuaHoatDong_06028!#REF!),",","'Format':'string'",",'Value':'",SUBSTITUTE(BCKetQuaHoatDong_06028!#REF!,"'","\'"),"','TargetCode':''}")</f>
        <v>#REF!</v>
      </c>
    </row>
    <row r="136" spans="1:1" x14ac:dyDescent="0.2">
      <c r="A136" t="e">
        <f>CONCATENATE("{'SheetId':'9e57442d-faa2-4732-bfe8-6082c7f4cc3b'",",","'UId':'469f6a2b-25ef-4e27-93c5-0caee9db4d81'",",'Col':",COLUMN(BCKetQuaHoatDong_06028!#REF!),",'Row':",ROW(BCKetQuaHoatDong_06028!#REF!),",","'ColDynamic':",COLUMN(BCKetQuaHoatDong_06028!#REF!),",","'RowDynamic':",ROW(BCKetQuaHoatDong_06028!#REF!),",","'Format':'numberic'",",'Value':'",SUBSTITUTE(BCKetQuaHoatDong_06028!#REF!,"'","\'"),"','TargetCode':''}")</f>
        <v>#REF!</v>
      </c>
    </row>
    <row r="137" spans="1:1" x14ac:dyDescent="0.2">
      <c r="A137" t="e">
        <f>CONCATENATE("{'SheetId':'9e57442d-faa2-4732-bfe8-6082c7f4cc3b'",",","'UId':'7b8d3f89-6827-40c2-b297-cf7a42237b42'",",'Col':",COLUMN(BCKetQuaHoatDong_06028!#REF!),",'Row':",ROW(BCKetQuaHoatDong_06028!#REF!),",","'ColDynamic':",COLUMN(BCKetQuaHoatDong_06028!#REF!),",","'RowDynamic':",ROW(BCKetQuaHoatDong_06028!#REF!),",","'Format':'numberic'",",'Value':'",SUBSTITUTE(BCKetQuaHoatDong_06028!#REF!,"'","\'"),"','TargetCode':''}")</f>
        <v>#REF!</v>
      </c>
    </row>
    <row r="138" spans="1:1" x14ac:dyDescent="0.2">
      <c r="A138" t="e">
        <f>CONCATENATE("{'SheetId':'9e57442d-faa2-4732-bfe8-6082c7f4cc3b'",",","'UId':'4ae5c9f2-f277-4de6-a00c-b59eae1b7410'",",'Col':",COLUMN(BCKetQuaHoatDong_06028!#REF!),",'Row':",ROW(BCKetQuaHoatDong_06028!#REF!),",","'ColDynamic':",COLUMN(BCKetQuaHoatDong_06028!#REF!),",","'RowDynamic':",ROW(BCKetQuaHoatDong_06028!#REF!),",","'Format':'numberic'",",'Value':'",SUBSTITUTE(BCKetQuaHoatDong_06028!#REF!,"'","\'"),"','TargetCode':''}")</f>
        <v>#REF!</v>
      </c>
    </row>
    <row r="139" spans="1:1" x14ac:dyDescent="0.2">
      <c r="A139" t="e">
        <f>CONCATENATE("{'SheetId':'9e57442d-faa2-4732-bfe8-6082c7f4cc3b'",",","'UId':'33398b0e-fa8f-4276-9132-ee68f9189fbb'",",'Col':",COLUMN(BCKetQuaHoatDong_06028!#REF!),",'Row':",ROW(BCKetQuaHoatDong_06028!#REF!),",","'ColDynamic':",COLUMN(BCKetQuaHoatDong_06028!#REF!),",","'RowDynamic':",ROW(BCKetQuaHoatDong_06028!#REF!),",","'Format':'string'",",'Value':'",SUBSTITUTE(BCKetQuaHoatDong_06028!#REF!,"'","\'"),"','TargetCode':''}")</f>
        <v>#REF!</v>
      </c>
    </row>
    <row r="140" spans="1:1" x14ac:dyDescent="0.2">
      <c r="A140" t="e">
        <f>CONCATENATE("{'SheetId':'9e57442d-faa2-4732-bfe8-6082c7f4cc3b'",",","'UId':'86892206-126b-425e-8657-a74c6e9e718f'",",'Col':",COLUMN(BCKetQuaHoatDong_06028!#REF!),",'Row':",ROW(BCKetQuaHoatDong_06028!#REF!),",","'ColDynamic':",COLUMN(BCKetQuaHoatDong_06028!#REF!),",","'RowDynamic':",ROW(BCKetQuaHoatDong_06028!#REF!),",","'Format':'string'",",'Value':'",SUBSTITUTE(BCKetQuaHoatDong_06028!#REF!,"'","\'"),"','TargetCode':''}")</f>
        <v>#REF!</v>
      </c>
    </row>
    <row r="141" spans="1:1" x14ac:dyDescent="0.2">
      <c r="A141" t="e">
        <f>CONCATENATE("{'SheetId':'9e57442d-faa2-4732-bfe8-6082c7f4cc3b'",",","'UId':'904c8898-31a2-496b-b4f2-6f526e675dc9'",",'Col':",COLUMN(BCKetQuaHoatDong_06028!#REF!),",'Row':",ROW(BCKetQuaHoatDong_06028!#REF!),",","'ColDynamic':",COLUMN(BCKetQuaHoatDong_06028!#REF!),",","'RowDynamic':",ROW(BCKetQuaHoatDong_06028!#REF!),",","'Format':'string'",",'Value':'",SUBSTITUTE(BCKetQuaHoatDong_06028!#REF!,"'","\'"),"','TargetCode':''}")</f>
        <v>#REF!</v>
      </c>
    </row>
    <row r="142" spans="1:1" x14ac:dyDescent="0.2">
      <c r="A142" t="e">
        <f>CONCATENATE("{'SheetId':'9e57442d-faa2-4732-bfe8-6082c7f4cc3b'",",","'UId':'5cf117a3-96d2-4aaf-916d-02b16ba83420'",",'Col':",COLUMN(BCKetQuaHoatDong_06028!#REF!),",'Row':",ROW(BCKetQuaHoatDong_06028!#REF!),",","'ColDynamic':",COLUMN(BCKetQuaHoatDong_06028!#REF!),",","'RowDynamic':",ROW(BCKetQuaHoatDong_06028!#REF!),",","'Format':'numberic'",",'Value':'",SUBSTITUTE(BCKetQuaHoatDong_06028!#REF!,"'","\'"),"','TargetCode':''}")</f>
        <v>#REF!</v>
      </c>
    </row>
    <row r="143" spans="1:1" x14ac:dyDescent="0.2">
      <c r="A143" t="e">
        <f>CONCATENATE("{'SheetId':'9e57442d-faa2-4732-bfe8-6082c7f4cc3b'",",","'UId':'89c23fea-c054-41d5-9d1e-0958d45c7a95'",",'Col':",COLUMN(BCKetQuaHoatDong_06028!#REF!),",'Row':",ROW(BCKetQuaHoatDong_06028!#REF!),",","'ColDynamic':",COLUMN(BCKetQuaHoatDong_06028!#REF!),",","'RowDynamic':",ROW(BCKetQuaHoatDong_06028!#REF!),",","'Format':'numberic'",",'Value':'",SUBSTITUTE(BCKetQuaHoatDong_06028!#REF!,"'","\'"),"','TargetCode':''}")</f>
        <v>#REF!</v>
      </c>
    </row>
    <row r="144" spans="1:1" x14ac:dyDescent="0.2">
      <c r="A144" t="e">
        <f>CONCATENATE("{'SheetId':'9e57442d-faa2-4732-bfe8-6082c7f4cc3b'",",","'UId':'d5829e20-95a8-4535-904c-7e09f2cdc9f2'",",'Col':",COLUMN(BCKetQuaHoatDong_06028!#REF!),",'Row':",ROW(BCKetQuaHoatDong_06028!#REF!),",","'ColDynamic':",COLUMN(BCKetQuaHoatDong_06028!#REF!),",","'RowDynamic':",ROW(BCKetQuaHoatDong_06028!#REF!),",","'Format':'numberic'",",'Value':'",SUBSTITUTE(BCKetQuaHoatDong_06028!#REF!,"'","\'"),"','TargetCode':''}")</f>
        <v>#REF!</v>
      </c>
    </row>
    <row r="145" spans="1:1" x14ac:dyDescent="0.2">
      <c r="A145" t="e">
        <f>CONCATENATE("{'SheetId':'9e57442d-faa2-4732-bfe8-6082c7f4cc3b'",",","'UId':'b5848dfe-5cbf-47b7-aa30-afa203edc318'",",'Col':",COLUMN(BCKetQuaHoatDong_06028!#REF!),",'Row':",ROW(BCKetQuaHoatDong_06028!#REF!),",","'ColDynamic':",COLUMN(BCKetQuaHoatDong_06028!#REF!),",","'RowDynamic':",ROW(BCKetQuaHoatDong_06028!#REF!),",","'Format':'string'",",'Value':'",SUBSTITUTE(BCKetQuaHoatDong_06028!#REF!,"'","\'"),"','TargetCode':''}")</f>
        <v>#REF!</v>
      </c>
    </row>
    <row r="146" spans="1:1" x14ac:dyDescent="0.2">
      <c r="A146" t="e">
        <f>CONCATENATE("{'SheetId':'9e57442d-faa2-4732-bfe8-6082c7f4cc3b'",",","'UId':'6b73200d-b9d1-4dac-9fae-a612e3c3babe'",",'Col':",COLUMN(BCKetQuaHoatDong_06028!#REF!),",'Row':",ROW(BCKetQuaHoatDong_06028!#REF!),",","'ColDynamic':",COLUMN(BCKetQuaHoatDong_06028!#REF!),",","'RowDynamic':",ROW(BCKetQuaHoatDong_06028!#REF!),",","'Format':'string'",",'Value':'",SUBSTITUTE(BCKetQuaHoatDong_06028!#REF!,"'","\'"),"','TargetCode':''}")</f>
        <v>#REF!</v>
      </c>
    </row>
    <row r="147" spans="1:1" x14ac:dyDescent="0.2">
      <c r="A147" t="e">
        <f>CONCATENATE("{'SheetId':'9e57442d-faa2-4732-bfe8-6082c7f4cc3b'",",","'UId':'5421c502-37d0-4685-8721-da97bc1647cd'",",'Col':",COLUMN(BCKetQuaHoatDong_06028!#REF!),",'Row':",ROW(BCKetQuaHoatDong_06028!#REF!),",","'ColDynamic':",COLUMN(BCKetQuaHoatDong_06028!#REF!),",","'RowDynamic':",ROW(BCKetQuaHoatDong_06028!#REF!),",","'Format':'string'",",'Value':'",SUBSTITUTE(BCKetQuaHoatDong_06028!#REF!,"'","\'"),"','TargetCode':''}")</f>
        <v>#REF!</v>
      </c>
    </row>
    <row r="148" spans="1:1" x14ac:dyDescent="0.2">
      <c r="A148" t="e">
        <f>CONCATENATE("{'SheetId':'9e57442d-faa2-4732-bfe8-6082c7f4cc3b'",",","'UId':'5812b1e0-8cc5-403a-8aa2-76f62122285a'",",'Col':",COLUMN(BCKetQuaHoatDong_06028!#REF!),",'Row':",ROW(BCKetQuaHoatDong_06028!#REF!),",","'ColDynamic':",COLUMN(BCKetQuaHoatDong_06028!#REF!),",","'RowDynamic':",ROW(BCKetQuaHoatDong_06028!#REF!),",","'Format':'numberic'",",'Value':'",SUBSTITUTE(BCKetQuaHoatDong_06028!#REF!,"'","\'"),"','TargetCode':''}")</f>
        <v>#REF!</v>
      </c>
    </row>
    <row r="149" spans="1:1" x14ac:dyDescent="0.2">
      <c r="A149" t="e">
        <f>CONCATENATE("{'SheetId':'9e57442d-faa2-4732-bfe8-6082c7f4cc3b'",",","'UId':'74c4adba-f2e2-47ba-b1d9-c81333e7b81b'",",'Col':",COLUMN(BCKetQuaHoatDong_06028!#REF!),",'Row':",ROW(BCKetQuaHoatDong_06028!#REF!),",","'ColDynamic':",COLUMN(BCKetQuaHoatDong_06028!#REF!),",","'RowDynamic':",ROW(BCKetQuaHoatDong_06028!#REF!),",","'Format':'numberic'",",'Value':'",SUBSTITUTE(BCKetQuaHoatDong_06028!#REF!,"'","\'"),"','TargetCode':''}")</f>
        <v>#REF!</v>
      </c>
    </row>
    <row r="150" spans="1:1" x14ac:dyDescent="0.2">
      <c r="A150" t="e">
        <f>CONCATENATE("{'SheetId':'9e57442d-faa2-4732-bfe8-6082c7f4cc3b'",",","'UId':'96392593-7625-4eca-bcc3-a745f1640122'",",'Col':",COLUMN(BCKetQuaHoatDong_06028!#REF!),",'Row':",ROW(BCKetQuaHoatDong_06028!#REF!),",","'ColDynamic':",COLUMN(BCKetQuaHoatDong_06028!#REF!),",","'RowDynamic':",ROW(BCKetQuaHoatDong_06028!#REF!),",","'Format':'numberic'",",'Value':'",SUBSTITUTE(BCKetQuaHoatDong_06028!#REF!,"'","\'"),"','TargetCode':''}")</f>
        <v>#REF!</v>
      </c>
    </row>
    <row r="151" spans="1:1" x14ac:dyDescent="0.2">
      <c r="A151" t="e">
        <f>CONCATENATE("{'SheetId':'9e57442d-faa2-4732-bfe8-6082c7f4cc3b'",",","'UId':'1684b44f-5a47-49dd-9524-9d25562eb837'",",'Col':",COLUMN(BCKetQuaHoatDong_06028!#REF!),",'Row':",ROW(BCKetQuaHoatDong_06028!#REF!),",","'ColDynamic':",COLUMN(BCKetQuaHoatDong_06028!#REF!),",","'RowDynamic':",ROW(BCKetQuaHoatDong_06028!#REF!),",","'Format':'string'",",'Value':'",SUBSTITUTE(BCKetQuaHoatDong_06028!#REF!,"'","\'"),"','TargetCode':''}")</f>
        <v>#REF!</v>
      </c>
    </row>
    <row r="152" spans="1:1" x14ac:dyDescent="0.2">
      <c r="A152" t="e">
        <f>CONCATENATE("{'SheetId':'9e57442d-faa2-4732-bfe8-6082c7f4cc3b'",",","'UId':'1d822683-1c46-4696-93da-97875e9e5ba2'",",'Col':",COLUMN(BCKetQuaHoatDong_06028!#REF!),",'Row':",ROW(BCKetQuaHoatDong_06028!#REF!),",","'ColDynamic':",COLUMN(BCKetQuaHoatDong_06028!#REF!),",","'RowDynamic':",ROW(BCKetQuaHoatDong_06028!#REF!),",","'Format':'string'",",'Value':'",SUBSTITUTE(BCKetQuaHoatDong_06028!#REF!,"'","\'"),"','TargetCode':''}")</f>
        <v>#REF!</v>
      </c>
    </row>
    <row r="153" spans="1:1" x14ac:dyDescent="0.2">
      <c r="A153" t="e">
        <f>CONCATENATE("{'SheetId':'9e57442d-faa2-4732-bfe8-6082c7f4cc3b'",",","'UId':'288cde5c-bf89-4e1e-ba21-22a93634f760'",",'Col':",COLUMN(BCKetQuaHoatDong_06028!#REF!),",'Row':",ROW(BCKetQuaHoatDong_06028!#REF!),",","'ColDynamic':",COLUMN(BCKetQuaHoatDong_06028!#REF!),",","'RowDynamic':",ROW(BCKetQuaHoatDong_06028!#REF!),",","'Format':'string'",",'Value':'",SUBSTITUTE(BCKetQuaHoatDong_06028!#REF!,"'","\'"),"','TargetCode':''}")</f>
        <v>#REF!</v>
      </c>
    </row>
    <row r="154" spans="1:1" x14ac:dyDescent="0.2">
      <c r="A154" t="e">
        <f>CONCATENATE("{'SheetId':'9e57442d-faa2-4732-bfe8-6082c7f4cc3b'",",","'UId':'21f3c77c-886e-43f3-9ba5-fdc740bf45a7'",",'Col':",COLUMN(BCKetQuaHoatDong_06028!#REF!),",'Row':",ROW(BCKetQuaHoatDong_06028!#REF!),",","'ColDynamic':",COLUMN(BCKetQuaHoatDong_06028!#REF!),",","'RowDynamic':",ROW(BCKetQuaHoatDong_06028!#REF!),",","'Format':'numberic'",",'Value':'",SUBSTITUTE(BCKetQuaHoatDong_06028!#REF!,"'","\'"),"','TargetCode':''}")</f>
        <v>#REF!</v>
      </c>
    </row>
    <row r="155" spans="1:1" x14ac:dyDescent="0.2">
      <c r="A155" t="e">
        <f>CONCATENATE("{'SheetId':'9e57442d-faa2-4732-bfe8-6082c7f4cc3b'",",","'UId':'fff53ed1-05e1-4ac8-8249-2f48edf9fa14'",",'Col':",COLUMN(BCKetQuaHoatDong_06028!#REF!),",'Row':",ROW(BCKetQuaHoatDong_06028!#REF!),",","'ColDynamic':",COLUMN(BCKetQuaHoatDong_06028!#REF!),",","'RowDynamic':",ROW(BCKetQuaHoatDong_06028!#REF!),",","'Format':'numberic'",",'Value':'",SUBSTITUTE(BCKetQuaHoatDong_06028!#REF!,"'","\'"),"','TargetCode':''}")</f>
        <v>#REF!</v>
      </c>
    </row>
    <row r="156" spans="1:1" x14ac:dyDescent="0.2">
      <c r="A156" t="e">
        <f>CONCATENATE("{'SheetId':'9e57442d-faa2-4732-bfe8-6082c7f4cc3b'",",","'UId':'c1a4252e-e2cb-4233-bed1-d3afc836ccc8'",",'Col':",COLUMN(BCKetQuaHoatDong_06028!#REF!),",'Row':",ROW(BCKetQuaHoatDong_06028!#REF!),",","'ColDynamic':",COLUMN(BCKetQuaHoatDong_06028!#REF!),",","'RowDynamic':",ROW(BCKetQuaHoatDong_06028!#REF!),",","'Format':'numberic'",",'Value':'",SUBSTITUTE(BCKetQuaHoatDong_06028!#REF!,"'","\'"),"','TargetCode':''}")</f>
        <v>#REF!</v>
      </c>
    </row>
    <row r="157" spans="1:1" x14ac:dyDescent="0.2">
      <c r="A157" t="e">
        <f>CONCATENATE("{'SheetId':'9e57442d-faa2-4732-bfe8-6082c7f4cc3b'",",","'UId':'2b4c7218-ef2f-452d-80ea-cb1d29493e04'",",'Col':",COLUMN(BCKetQuaHoatDong_06028!#REF!),",'Row':",ROW(BCKetQuaHoatDong_06028!#REF!),",","'Format':'numberic'",",'Value':'",SUBSTITUTE(BCKetQuaHoatDong_06028!#REF!,"'","\'"),"','TargetCode':''}")</f>
        <v>#REF!</v>
      </c>
    </row>
    <row r="158" spans="1:1" x14ac:dyDescent="0.2">
      <c r="A158" t="e">
        <f>CONCATENATE("{'SheetId':'9e57442d-faa2-4732-bfe8-6082c7f4cc3b'",",","'UId':'2916fb19-bceb-454d-ad42-4fc7a299a2a3'",",'Col':",COLUMN(BCKetQuaHoatDong_06028!#REF!),",'Row':",ROW(BCKetQuaHoatDong_06028!#REF!),",","'Format':'numberic'",",'Value':'",SUBSTITUTE(BCKetQuaHoatDong_06028!#REF!,"'","\'"),"','TargetCode':''}")</f>
        <v>#REF!</v>
      </c>
    </row>
    <row r="159" spans="1:1" x14ac:dyDescent="0.2">
      <c r="A159" t="e">
        <f>CONCATENATE("{'SheetId':'9e57442d-faa2-4732-bfe8-6082c7f4cc3b'",",","'UId':'4e500903-fadf-4a73-8849-257ec68842d0'",",'Col':",COLUMN(BCKetQuaHoatDong_06028!#REF!),",'Row':",ROW(BCKetQuaHoatDong_06028!#REF!),",","'Format':'numberic'",",'Value':'",SUBSTITUTE(BCKetQuaHoatDong_06028!#REF!,"'","\'"),"','TargetCode':''}")</f>
        <v>#REF!</v>
      </c>
    </row>
    <row r="160" spans="1:1" x14ac:dyDescent="0.2">
      <c r="A160" t="e">
        <f>CONCATENATE("{'SheetId':'9e57442d-faa2-4732-bfe8-6082c7f4cc3b'",",","'UId':'3375f1ae-cbff-4701-a3da-4e0587c3ba19'",",'Col':",COLUMN(BCKetQuaHoatDong_06028!#REF!),",'Row':",ROW(BCKetQuaHoatDong_06028!#REF!),",","'ColDynamic':",COLUMN(BCKetQuaHoatDong_06028!#REF!),",","'RowDynamic':",ROW(BCKetQuaHoatDong_06028!#REF!),",","'Format':'string'",",'Value':'",SUBSTITUTE(BCKetQuaHoatDong_06028!#REF!,"'","\'"),"','TargetCode':''}")</f>
        <v>#REF!</v>
      </c>
    </row>
    <row r="161" spans="1:1" x14ac:dyDescent="0.2">
      <c r="A161" t="e">
        <f>CONCATENATE("{'SheetId':'9e57442d-faa2-4732-bfe8-6082c7f4cc3b'",",","'UId':'9a5c00dd-f0ae-4f6b-899c-c62fb6b0e055'",",'Col':",COLUMN(BCKetQuaHoatDong_06028!#REF!),",'Row':",ROW(BCKetQuaHoatDong_06028!#REF!),",","'ColDynamic':",COLUMN(BCKetQuaHoatDong_06028!#REF!),",","'RowDynamic':",ROW(BCKetQuaHoatDong_06028!#REF!),",","'Format':'string'",",'Value':'",SUBSTITUTE(BCKetQuaHoatDong_06028!#REF!,"'","\'"),"','TargetCode':''}")</f>
        <v>#REF!</v>
      </c>
    </row>
    <row r="162" spans="1:1" x14ac:dyDescent="0.2">
      <c r="A162" t="e">
        <f>CONCATENATE("{'SheetId':'9e57442d-faa2-4732-bfe8-6082c7f4cc3b'",",","'UId':'e529f3ef-4bc5-4a54-8507-f5a7546bd31b'",",'Col':",COLUMN(BCKetQuaHoatDong_06028!#REF!),",'Row':",ROW(BCKetQuaHoatDong_06028!#REF!),",","'ColDynamic':",COLUMN(BCKetQuaHoatDong_06028!#REF!),",","'RowDynamic':",ROW(BCKetQuaHoatDong_06028!#REF!),",","'Format':'string'",",'Value':'",SUBSTITUTE(BCKetQuaHoatDong_06028!#REF!,"'","\'"),"','TargetCode':''}")</f>
        <v>#REF!</v>
      </c>
    </row>
    <row r="163" spans="1:1" x14ac:dyDescent="0.2">
      <c r="A163" t="e">
        <f>CONCATENATE("{'SheetId':'9e57442d-faa2-4732-bfe8-6082c7f4cc3b'",",","'UId':'157e5771-4dd4-4ed6-838c-69dd228515cd'",",'Col':",COLUMN(BCKetQuaHoatDong_06028!#REF!),",'Row':",ROW(BCKetQuaHoatDong_06028!#REF!),",","'ColDynamic':",COLUMN(BCKetQuaHoatDong_06028!#REF!),",","'RowDynamic':",ROW(BCKetQuaHoatDong_06028!#REF!),",","'Format':'numberic'",",'Value':'",SUBSTITUTE(BCKetQuaHoatDong_06028!#REF!,"'","\'"),"','TargetCode':''}")</f>
        <v>#REF!</v>
      </c>
    </row>
    <row r="164" spans="1:1" x14ac:dyDescent="0.2">
      <c r="A164" t="e">
        <f>CONCATENATE("{'SheetId':'9e57442d-faa2-4732-bfe8-6082c7f4cc3b'",",","'UId':'1e7708d3-6d2b-4639-8d85-59b3c9bf16f5'",",'Col':",COLUMN(BCKetQuaHoatDong_06028!#REF!),",'Row':",ROW(BCKetQuaHoatDong_06028!#REF!),",","'ColDynamic':",COLUMN(BCKetQuaHoatDong_06028!#REF!),",","'RowDynamic':",ROW(BCKetQuaHoatDong_06028!#REF!),",","'Format':'numberic'",",'Value':'",SUBSTITUTE(BCKetQuaHoatDong_06028!#REF!,"'","\'"),"','TargetCode':''}")</f>
        <v>#REF!</v>
      </c>
    </row>
    <row r="165" spans="1:1" x14ac:dyDescent="0.2">
      <c r="A165" t="e">
        <f>CONCATENATE("{'SheetId':'9e57442d-faa2-4732-bfe8-6082c7f4cc3b'",",","'UId':'18031c0a-5fc4-4a35-8331-a60cef3972fd'",",'Col':",COLUMN(BCKetQuaHoatDong_06028!#REF!),",'Row':",ROW(BCKetQuaHoatDong_06028!#REF!),",","'ColDynamic':",COLUMN(BCKetQuaHoatDong_06028!#REF!),",","'RowDynamic':",ROW(BCKetQuaHoatDong_06028!#REF!),",","'Format':'numberic'",",'Value':'",SUBSTITUTE(BCKetQuaHoatDong_06028!#REF!,"'","\'"),"','TargetCode':''}")</f>
        <v>#REF!</v>
      </c>
    </row>
    <row r="166" spans="1:1" x14ac:dyDescent="0.2">
      <c r="A166" t="e">
        <f>CONCATENATE("{'SheetId':'9e57442d-faa2-4732-bfe8-6082c7f4cc3b'",",","'UId':'e9ca383c-5709-4691-85b7-b057e6160cd1'",",'Col':",COLUMN(BCKetQuaHoatDong_06028!#REF!),",'Row':",ROW(BCKetQuaHoatDong_06028!#REF!),",","'ColDynamic':",COLUMN(BCKetQuaHoatDong_06028!#REF!),",","'RowDynamic':",ROW(BCKetQuaHoatDong_06028!#REF!),",","'Format':'numberic'",",'Value':'",SUBSTITUTE(BCKetQuaHoatDong_06028!#REF!,"'","\'"),"','TargetCode':''}")</f>
        <v>#REF!</v>
      </c>
    </row>
    <row r="167" spans="1:1" x14ac:dyDescent="0.2">
      <c r="A167" t="e">
        <f>CONCATENATE("{'SheetId':'9e57442d-faa2-4732-bfe8-6082c7f4cc3b'",",","'UId':'bb4c4e63-9ff1-4c7f-9c20-cbf1eb834411'",",'Col':",COLUMN(BCKetQuaHoatDong_06028!#REF!),",'Row':",ROW(BCKetQuaHoatDong_06028!#REF!),",","'ColDynamic':",COLUMN(BCKetQuaHoatDong_06028!#REF!),",","'RowDynamic':",ROW(BCKetQuaHoatDong_06028!#REF!),",","'Format':'string'",",'Value':'",SUBSTITUTE(BCKetQuaHoatDong_06028!#REF!,"'","\'"),"','TargetCode':''}")</f>
        <v>#REF!</v>
      </c>
    </row>
    <row r="168" spans="1:1" x14ac:dyDescent="0.2">
      <c r="A168" t="e">
        <f>CONCATENATE("{'SheetId':'9e57442d-faa2-4732-bfe8-6082c7f4cc3b'",",","'UId':'cf469b2e-604b-4b36-a962-51a2cb87d71b'",",'Col':",COLUMN(BCKetQuaHoatDong_06028!#REF!),",'Row':",ROW(BCKetQuaHoatDong_06028!#REF!),",","'ColDynamic':",COLUMN(BCKetQuaHoatDong_06028!#REF!),",","'RowDynamic':",ROW(BCKetQuaHoatDong_06028!#REF!),",","'Format':'numberic'",",'Value':'",SUBSTITUTE(BCKetQuaHoatDong_06028!#REF!,"'","\'"),"','TargetCode':''}")</f>
        <v>#REF!</v>
      </c>
    </row>
    <row r="169" spans="1:1" x14ac:dyDescent="0.2">
      <c r="A169" t="e">
        <f>CONCATENATE("{'SheetId':'9e57442d-faa2-4732-bfe8-6082c7f4cc3b'",",","'UId':'7236a2f7-3d85-4186-bd79-f815a5305bc0'",",'Col':",COLUMN(BCKetQuaHoatDong_06028!#REF!),",'Row':",ROW(BCKetQuaHoatDong_06028!#REF!),",","'ColDynamic':",COLUMN(BCKetQuaHoatDong_06028!#REF!),",","'RowDynamic':",ROW(BCKetQuaHoatDong_06028!#REF!),",","'Format':'numberic'",",'Value':'",SUBSTITUTE(BCKetQuaHoatDong_06028!#REF!,"'","\'"),"','TargetCode':''}")</f>
        <v>#REF!</v>
      </c>
    </row>
    <row r="170" spans="1:1" x14ac:dyDescent="0.2">
      <c r="A170" t="e">
        <f>CONCATENATE("{'SheetId':'9e57442d-faa2-4732-bfe8-6082c7f4cc3b'",",","'UId':'41d51be1-826a-424b-a1c3-9f433e0fa1e0'",",'Col':",COLUMN(BCKetQuaHoatDong_06028!#REF!),",'Row':",ROW(BCKetQuaHoatDong_06028!#REF!),",","'ColDynamic':",COLUMN(BCKetQuaHoatDong_06028!#REF!),",","'RowDynamic':",ROW(BCKetQuaHoatDong_06028!#REF!),",","'Format':'numberic'",",'Value':'",SUBSTITUTE(BCKetQuaHoatDong_06028!#REF!,"'","\'"),"','TargetCode':''}")</f>
        <v>#REF!</v>
      </c>
    </row>
    <row r="171" spans="1:1" x14ac:dyDescent="0.2">
      <c r="A171" t="e">
        <f>CONCATENATE("{'SheetId':'9e57442d-faa2-4732-bfe8-6082c7f4cc3b'",",","'UId':'99b24644-99ee-4236-97d6-f31a397db047'",",'Col':",COLUMN(BCKetQuaHoatDong_06028!#REF!),",'Row':",ROW(BCKetQuaHoatDong_06028!#REF!),",","'ColDynamic':",COLUMN(BCKetQuaHoatDong_06028!#REF!),",","'RowDynamic':",ROW(BCKetQuaHoatDong_06028!#REF!),",","'Format':'numberic'",",'Value':'",SUBSTITUTE(BCKetQuaHoatDong_06028!#REF!,"'","\'"),"','TargetCode':''}")</f>
        <v>#REF!</v>
      </c>
    </row>
    <row r="172" spans="1:1" x14ac:dyDescent="0.2">
      <c r="A172" t="e">
        <f>CONCATENATE("{'SheetId':'9e57442d-faa2-4732-bfe8-6082c7f4cc3b'",",","'UId':'963cdae6-2163-4975-9a2a-f08497c7292d'",",'Col':",COLUMN(BCKetQuaHoatDong_06028!#REF!),",'Row':",ROW(BCKetQuaHoatDong_06028!#REF!),",","'Format':'numberic'",",'Value':'",SUBSTITUTE(BCKetQuaHoatDong_06028!#REF!,"'","\'"),"','TargetCode':''}")</f>
        <v>#REF!</v>
      </c>
    </row>
    <row r="173" spans="1:1" x14ac:dyDescent="0.2">
      <c r="A173" t="e">
        <f>CONCATENATE("{'SheetId':'9e57442d-faa2-4732-bfe8-6082c7f4cc3b'",",","'UId':'85eed99f-bfdc-4be7-9967-72d9b1d67a5b'",",'Col':",COLUMN(BCKetQuaHoatDong_06028!#REF!),",'Row':",ROW(BCKetQuaHoatDong_06028!#REF!),",","'Format':'numberic'",",'Value':'",SUBSTITUTE(BCKetQuaHoatDong_06028!#REF!,"'","\'"),"','TargetCode':''}")</f>
        <v>#REF!</v>
      </c>
    </row>
    <row r="174" spans="1:1" x14ac:dyDescent="0.2">
      <c r="A174" t="e">
        <f>CONCATENATE("{'SheetId':'9e57442d-faa2-4732-bfe8-6082c7f4cc3b'",",","'UId':'a66486eb-4505-4714-830d-ba2c3c0c6cd7'",",'Col':",COLUMN(BCKetQuaHoatDong_06028!#REF!),",'Row':",ROW(BCKetQuaHoatDong_06028!#REF!),",","'Format':'numberic'",",'Value':'",SUBSTITUTE(BCKetQuaHoatDong_06028!#REF!,"'","\'"),"','TargetCode':''}")</f>
        <v>#REF!</v>
      </c>
    </row>
    <row r="175" spans="1:1" x14ac:dyDescent="0.2">
      <c r="A175" t="e">
        <f>CONCATENATE("{'SheetId':'9e57442d-faa2-4732-bfe8-6082c7f4cc3b'",",","'UId':'c4d597d3-d405-427b-a1fc-b787dad001d1'",",'Col':",COLUMN(BCKetQuaHoatDong_06028!#REF!),",'Row':",ROW(BCKetQuaHoatDong_06028!#REF!),",","'ColDynamic':",COLUMN(BCKetQuaHoatDong_06028!#REF!),",","'RowDynamic':",ROW(BCKetQuaHoatDong_06028!#REF!),",","'Format':'numberic'",",'Value':'",SUBSTITUTE(BCKetQuaHoatDong_06028!#REF!,"'","\'"),"','TargetCode':''}")</f>
        <v>#REF!</v>
      </c>
    </row>
    <row r="176" spans="1:1" x14ac:dyDescent="0.2">
      <c r="A176" t="e">
        <f>CONCATENATE("{'SheetId':'9e57442d-faa2-4732-bfe8-6082c7f4cc3b'",",","'UId':'34322b3d-66d9-48e2-a6ed-41ab46e75c3a'",",'Col':",COLUMN(BCKetQuaHoatDong_06028!#REF!),",'Row':",ROW(BCKetQuaHoatDong_06028!#REF!),",","'ColDynamic':",COLUMN(BCKetQuaHoatDong_06028!#REF!),",","'RowDynamic':",ROW(BCKetQuaHoatDong_06028!#REF!),",","'Format':'string'",",'Value':'",SUBSTITUTE(BCKetQuaHoatDong_06028!#REF!,"'","\'"),"','TargetCode':''}")</f>
        <v>#REF!</v>
      </c>
    </row>
    <row r="177" spans="1:1" x14ac:dyDescent="0.2">
      <c r="A177" t="e">
        <f>CONCATENATE("{'SheetId':'9e57442d-faa2-4732-bfe8-6082c7f4cc3b'",",","'UId':'aa871a8e-d54f-4ec3-8934-b4c5c8c253ff'",",'Col':",COLUMN(BCKetQuaHoatDong_06028!#REF!),",'Row':",ROW(BCKetQuaHoatDong_06028!#REF!),",","'ColDynamic':",COLUMN(BCKetQuaHoatDong_06028!#REF!),",","'RowDynamic':",ROW(BCKetQuaHoatDong_06028!#REF!),",","'Format':'numberic'",",'Value':'",SUBSTITUTE(BCKetQuaHoatDong_06028!#REF!,"'","\'"),"','TargetCode':''}")</f>
        <v>#REF!</v>
      </c>
    </row>
    <row r="178" spans="1:1" x14ac:dyDescent="0.2">
      <c r="A178" t="e">
        <f>CONCATENATE("{'SheetId':'9e57442d-faa2-4732-bfe8-6082c7f4cc3b'",",","'UId':'5e304af1-37e8-46ce-b68f-96ac1c745279'",",'Col':",COLUMN(BCKetQuaHoatDong_06028!#REF!),",'Row':",ROW(BCKetQuaHoatDong_06028!#REF!),",","'ColDynamic':",COLUMN(BCKetQuaHoatDong_06028!#REF!),",","'RowDynamic':",ROW(BCKetQuaHoatDong_06028!#REF!),",","'Format':'numberic'",",'Value':'",SUBSTITUTE(BCKetQuaHoatDong_06028!#REF!,"'","\'"),"','TargetCode':''}")</f>
        <v>#REF!</v>
      </c>
    </row>
    <row r="179" spans="1:1" x14ac:dyDescent="0.2">
      <c r="A179" t="e">
        <f>CONCATENATE("{'SheetId':'9e57442d-faa2-4732-bfe8-6082c7f4cc3b'",",","'UId':'02dcd5d3-3a5e-4c36-9978-8477f2721b9f'",",'Col':",COLUMN(BCKetQuaHoatDong_06028!#REF!),",'Row':",ROW(BCKetQuaHoatDong_06028!#REF!),",","'ColDynamic':",COLUMN(BCKetQuaHoatDong_06028!#REF!),",","'RowDynamic':",ROW(BCKetQuaHoatDong_06028!#REF!),",","'Format':'numberic'",",'Value':'",SUBSTITUTE(BCKetQuaHoatDong_06028!#REF!,"'","\'"),"','TargetCode':''}")</f>
        <v>#REF!</v>
      </c>
    </row>
    <row r="180" spans="1:1" x14ac:dyDescent="0.2">
      <c r="A180" t="e">
        <f>CONCATENATE("{'SheetId':'9e57442d-faa2-4732-bfe8-6082c7f4cc3b'",",","'UId':'73293ce3-f1c4-49bf-9519-202708440388'",",'Col':",COLUMN(BCKetQuaHoatDong_06028!#REF!),",'Row':",ROW(BCKetQuaHoatDong_06028!#REF!),",","'ColDynamic':",COLUMN(BCKetQuaHoatDong_06028!#REF!),",","'RowDynamic':",ROW(BCKetQuaHoatDong_06028!#REF!),",","'Format':'numberic'",",'Value':'",SUBSTITUTE(BCKetQuaHoatDong_06028!#REF!,"'","\'"),"','TargetCode':''}")</f>
        <v>#REF!</v>
      </c>
    </row>
    <row r="181" spans="1:1" x14ac:dyDescent="0.2">
      <c r="A181" t="e">
        <f>CONCATENATE("{'SheetId':'9e57442d-faa2-4732-bfe8-6082c7f4cc3b'",",","'UId':'88d7b788-924c-41b1-9024-06cb828a057d'",",'Col':",COLUMN(BCKetQuaHoatDong_06028!#REF!),",'Row':",ROW(BCKetQuaHoatDong_06028!#REF!),",","'Format':'numberic'",",'Value':'",SUBSTITUTE(BCKetQuaHoatDong_06028!#REF!,"'","\'"),"','TargetCode':''}")</f>
        <v>#REF!</v>
      </c>
    </row>
    <row r="182" spans="1:1" x14ac:dyDescent="0.2">
      <c r="A182" t="e">
        <f>CONCATENATE("{'SheetId':'9e57442d-faa2-4732-bfe8-6082c7f4cc3b'",",","'UId':'56c81444-141c-4f3e-b219-ef50489aa3e6'",",'Col':",COLUMN(BCKetQuaHoatDong_06028!#REF!),",'Row':",ROW(BCKetQuaHoatDong_06028!#REF!),",","'Format':'numberic'",",'Value':'",SUBSTITUTE(BCKetQuaHoatDong_06028!#REF!,"'","\'"),"','TargetCode':''}")</f>
        <v>#REF!</v>
      </c>
    </row>
    <row r="183" spans="1:1" x14ac:dyDescent="0.2">
      <c r="A183" t="e">
        <f>CONCATENATE("{'SheetId':'9e57442d-faa2-4732-bfe8-6082c7f4cc3b'",",","'UId':'54ce9134-61e6-447d-89c5-0f14962d3277'",",'Col':",COLUMN(BCKetQuaHoatDong_06028!#REF!),",'Row':",ROW(BCKetQuaHoatDong_06028!#REF!),",","'Format':'numberic'",",'Value':'",SUBSTITUTE(BCKetQuaHoatDong_06028!#REF!,"'","\'"),"','TargetCode':''}")</f>
        <v>#REF!</v>
      </c>
    </row>
    <row r="184" spans="1:1" x14ac:dyDescent="0.2">
      <c r="A184" t="e">
        <f>CONCATENATE("{'SheetId':'9e57442d-faa2-4732-bfe8-6082c7f4cc3b'",",","'UId':'d3cedd3c-516c-40e4-9090-8f026ffcdbb4'",",'Col':",COLUMN(BCKetQuaHoatDong_06028!#REF!),",'Row':",ROW(BCKetQuaHoatDong_06028!#REF!),",","'ColDynamic':",COLUMN(BCKetQuaHoatDong_06028!#REF!),",","'RowDynamic':",ROW(BCKetQuaHoatDong_06028!#REF!),",","'Format':'string'",",'Value':'",SUBSTITUTE(BCKetQuaHoatDong_06028!#REF!,"'","\'"),"','TargetCode':''}")</f>
        <v>#REF!</v>
      </c>
    </row>
    <row r="185" spans="1:1" x14ac:dyDescent="0.2">
      <c r="A185" t="e">
        <f>CONCATENATE("{'SheetId':'9e57442d-faa2-4732-bfe8-6082c7f4cc3b'",",","'UId':'fd9e1759-2314-441b-99e2-496ec3bce44d'",",'Col':",COLUMN(BCKetQuaHoatDong_06028!#REF!),",'Row':",ROW(BCKetQuaHoatDong_06028!#REF!),",","'ColDynamic':",COLUMN(BCKetQuaHoatDong_06028!#REF!),",","'RowDynamic':",ROW(BCKetQuaHoatDong_06028!#REF!),",","'Format':'string'",",'Value':'",SUBSTITUTE(BCKetQuaHoatDong_06028!#REF!,"'","\'"),"','TargetCode':''}")</f>
        <v>#REF!</v>
      </c>
    </row>
    <row r="186" spans="1:1" x14ac:dyDescent="0.2">
      <c r="A186" t="e">
        <f>CONCATENATE("{'SheetId':'9e57442d-faa2-4732-bfe8-6082c7f4cc3b'",",","'UId':'b2af877d-5bdc-45cb-ab99-97d8cb5e9a21'",",'Col':",COLUMN(BCKetQuaHoatDong_06028!#REF!),",'Row':",ROW(BCKetQuaHoatDong_06028!#REF!),",","'ColDynamic':",COLUMN(BCKetQuaHoatDong_06028!#REF!),",","'RowDynamic':",ROW(BCKetQuaHoatDong_06028!#REF!),",","'Format':'string'",",'Value':'",SUBSTITUTE(BCKetQuaHoatDong_06028!#REF!,"'","\'"),"','TargetCode':''}")</f>
        <v>#REF!</v>
      </c>
    </row>
    <row r="187" spans="1:1" x14ac:dyDescent="0.2">
      <c r="A187" t="e">
        <f>CONCATENATE("{'SheetId':'9e57442d-faa2-4732-bfe8-6082c7f4cc3b'",",","'UId':'6055e573-b541-4e55-beea-404337a11df2'",",'Col':",COLUMN(BCKetQuaHoatDong_06028!#REF!),",'Row':",ROW(BCKetQuaHoatDong_06028!#REF!),",","'ColDynamic':",COLUMN(BCKetQuaHoatDong_06028!#REF!),",","'RowDynamic':",ROW(BCKetQuaHoatDong_06028!#REF!),",","'Format':'numberic'",",'Value':'",SUBSTITUTE(BCKetQuaHoatDong_06028!#REF!,"'","\'"),"','TargetCode':''}")</f>
        <v>#REF!</v>
      </c>
    </row>
    <row r="188" spans="1:1" x14ac:dyDescent="0.2">
      <c r="A188" t="e">
        <f>CONCATENATE("{'SheetId':'9e57442d-faa2-4732-bfe8-6082c7f4cc3b'",",","'UId':'df594e12-6bc1-400d-8d36-4adbfe7ab6dc'",",'Col':",COLUMN(BCKetQuaHoatDong_06028!#REF!),",'Row':",ROW(BCKetQuaHoatDong_06028!#REF!),",","'ColDynamic':",COLUMN(BCKetQuaHoatDong_06028!#REF!),",","'RowDynamic':",ROW(BCKetQuaHoatDong_06028!#REF!),",","'Format':'numberic'",",'Value':'",SUBSTITUTE(BCKetQuaHoatDong_06028!#REF!,"'","\'"),"','TargetCode':''}")</f>
        <v>#REF!</v>
      </c>
    </row>
    <row r="189" spans="1:1" x14ac:dyDescent="0.2">
      <c r="A189" t="e">
        <f>CONCATENATE("{'SheetId':'9e57442d-faa2-4732-bfe8-6082c7f4cc3b'",",","'UId':'c9faeb9c-ebb7-482f-b552-2ddd9e5785fb'",",'Col':",COLUMN(BCKetQuaHoatDong_06028!#REF!),",'Row':",ROW(BCKetQuaHoatDong_06028!#REF!),",","'ColDynamic':",COLUMN(BCKetQuaHoatDong_06028!#REF!),",","'RowDynamic':",ROW(BCKetQuaHoatDong_06028!#REF!),",","'Format':'numberic'",",'Value':'",SUBSTITUTE(BCKetQuaHoatDong_06028!#REF!,"'","\'"),"','TargetCode':''}")</f>
        <v>#REF!</v>
      </c>
    </row>
    <row r="190" spans="1:1" x14ac:dyDescent="0.2">
      <c r="A190" t="e">
        <f>CONCATENATE("{'SheetId':'9e57442d-faa2-4732-bfe8-6082c7f4cc3b'",",","'UId':'86daf83b-4be9-4f49-9d86-743676c0a3ca'",",'Col':",COLUMN(BCKetQuaHoatDong_06028!#REF!),",'Row':",ROW(BCKetQuaHoatDong_06028!#REF!),",","'ColDynamic':",COLUMN(BCKetQuaHoatDong_06028!#REF!),",","'RowDynamic':",ROW(BCKetQuaHoatDong_06028!#REF!),",","'Format':'string'",",'Value':'",SUBSTITUTE(BCKetQuaHoatDong_06028!#REF!,"'","\'"),"','TargetCode':''}")</f>
        <v>#REF!</v>
      </c>
    </row>
    <row r="191" spans="1:1" x14ac:dyDescent="0.2">
      <c r="A191" t="e">
        <f>CONCATENATE("{'SheetId':'9e57442d-faa2-4732-bfe8-6082c7f4cc3b'",",","'UId':'42a9a354-81a5-4cba-969a-2260ca48b201'",",'Col':",COLUMN(BCKetQuaHoatDong_06028!#REF!),",'Row':",ROW(BCKetQuaHoatDong_06028!#REF!),",","'ColDynamic':",COLUMN(BCKetQuaHoatDong_06028!#REF!),",","'RowDynamic':",ROW(BCKetQuaHoatDong_06028!#REF!),",","'Format':'string'",",'Value':'",SUBSTITUTE(BCKetQuaHoatDong_06028!#REF!,"'","\'"),"','TargetCode':''}")</f>
        <v>#REF!</v>
      </c>
    </row>
    <row r="192" spans="1:1" x14ac:dyDescent="0.2">
      <c r="A192" t="e">
        <f>CONCATENATE("{'SheetId':'9e57442d-faa2-4732-bfe8-6082c7f4cc3b'",",","'UId':'7248306d-423b-4b61-8f1b-e35d71b323f3'",",'Col':",COLUMN(BCKetQuaHoatDong_06028!#REF!),",'Row':",ROW(BCKetQuaHoatDong_06028!#REF!),",","'ColDynamic':",COLUMN(BCKetQuaHoatDong_06028!#REF!),",","'RowDynamic':",ROW(BCKetQuaHoatDong_06028!#REF!),",","'Format':'string'",",'Value':'",SUBSTITUTE(BCKetQuaHoatDong_06028!#REF!,"'","\'"),"','TargetCode':''}")</f>
        <v>#REF!</v>
      </c>
    </row>
    <row r="193" spans="1:1" x14ac:dyDescent="0.2">
      <c r="A193" t="e">
        <f>CONCATENATE("{'SheetId':'9e57442d-faa2-4732-bfe8-6082c7f4cc3b'",",","'UId':'35799ba3-fea0-48d2-b27f-56054b206bd2'",",'Col':",COLUMN(BCKetQuaHoatDong_06028!#REF!),",'Row':",ROW(BCKetQuaHoatDong_06028!#REF!),",","'ColDynamic':",COLUMN(BCKetQuaHoatDong_06028!#REF!),",","'RowDynamic':",ROW(BCKetQuaHoatDong_06028!#REF!),",","'Format':'numberic'",",'Value':'",SUBSTITUTE(BCKetQuaHoatDong_06028!#REF!,"'","\'"),"','TargetCode':''}")</f>
        <v>#REF!</v>
      </c>
    </row>
    <row r="194" spans="1:1" x14ac:dyDescent="0.2">
      <c r="A194" t="e">
        <f>CONCATENATE("{'SheetId':'9e57442d-faa2-4732-bfe8-6082c7f4cc3b'",",","'UId':'1863aaae-65a9-4f9f-9c5d-b3b2a95e519b'",",'Col':",COLUMN(BCKetQuaHoatDong_06028!#REF!),",'Row':",ROW(BCKetQuaHoatDong_06028!#REF!),",","'ColDynamic':",COLUMN(BCKetQuaHoatDong_06028!#REF!),",","'RowDynamic':",ROW(BCKetQuaHoatDong_06028!#REF!),",","'Format':'numberic'",",'Value':'",SUBSTITUTE(BCKetQuaHoatDong_06028!#REF!,"'","\'"),"','TargetCode':''}")</f>
        <v>#REF!</v>
      </c>
    </row>
    <row r="195" spans="1:1" x14ac:dyDescent="0.2">
      <c r="A195" t="e">
        <f>CONCATENATE("{'SheetId':'9e57442d-faa2-4732-bfe8-6082c7f4cc3b'",",","'UId':'45a838e8-921d-463e-8daa-a5c771a772aa'",",'Col':",COLUMN(BCKetQuaHoatDong_06028!#REF!),",'Row':",ROW(BCKetQuaHoatDong_06028!#REF!),",","'ColDynamic':",COLUMN(BCKetQuaHoatDong_06028!#REF!),",","'RowDynamic':",ROW(BCKetQuaHoatDong_06028!#REF!),",","'Format':'numberic'",",'Value':'",SUBSTITUTE(BCKetQuaHoatDong_06028!#REF!,"'","\'"),"','TargetCode':''}")</f>
        <v>#REF!</v>
      </c>
    </row>
    <row r="196" spans="1:1" x14ac:dyDescent="0.2">
      <c r="A196" t="e">
        <f>CONCATENATE("{'SheetId':'9e57442d-faa2-4732-bfe8-6082c7f4cc3b'",",","'UId':'92637f9d-bdc5-457b-88b2-aff969e13803'",",'Col':",COLUMN(BCKetQuaHoatDong_06028!#REF!),",'Row':",ROW(BCKetQuaHoatDong_06028!#REF!),",","'ColDynamic':",COLUMN(BCKetQuaHoatDong_06028!#REF!),",","'RowDynamic':",ROW(BCKetQuaHoatDong_06028!#REF!),",","'Format':'string'",",'Value':'",SUBSTITUTE(BCKetQuaHoatDong_06028!#REF!,"'","\'"),"','TargetCode':''}")</f>
        <v>#REF!</v>
      </c>
    </row>
    <row r="197" spans="1:1" x14ac:dyDescent="0.2">
      <c r="A197" t="e">
        <f>CONCATENATE("{'SheetId':'9e57442d-faa2-4732-bfe8-6082c7f4cc3b'",",","'UId':'9324259d-0980-483f-b763-35d2a940c493'",",'Col':",COLUMN(BCKetQuaHoatDong_06028!#REF!),",'Row':",ROW(BCKetQuaHoatDong_06028!#REF!),",","'ColDynamic':",COLUMN(BCKetQuaHoatDong_06028!#REF!),",","'RowDynamic':",ROW(BCKetQuaHoatDong_06028!#REF!),",","'Format':'string'",",'Value':'",SUBSTITUTE(BCKetQuaHoatDong_06028!#REF!,"'","\'"),"','TargetCode':''}")</f>
        <v>#REF!</v>
      </c>
    </row>
    <row r="198" spans="1:1" x14ac:dyDescent="0.2">
      <c r="A198" t="e">
        <f>CONCATENATE("{'SheetId':'9e57442d-faa2-4732-bfe8-6082c7f4cc3b'",",","'UId':'67c26905-bf35-4a04-be60-4f96f03e26a6'",",'Col':",COLUMN(BCKetQuaHoatDong_06028!#REF!),",'Row':",ROW(BCKetQuaHoatDong_06028!#REF!),",","'ColDynamic':",COLUMN(BCKetQuaHoatDong_06028!#REF!),",","'RowDynamic':",ROW(BCKetQuaHoatDong_06028!#REF!),",","'Format':'string'",",'Value':'",SUBSTITUTE(BCKetQuaHoatDong_06028!#REF!,"'","\'"),"','TargetCode':''}")</f>
        <v>#REF!</v>
      </c>
    </row>
    <row r="199" spans="1:1" x14ac:dyDescent="0.2">
      <c r="A199" t="e">
        <f>CONCATENATE("{'SheetId':'9e57442d-faa2-4732-bfe8-6082c7f4cc3b'",",","'UId':'1fe83977-2f78-4ce9-aa52-80fb62c52ad7'",",'Col':",COLUMN(BCKetQuaHoatDong_06028!#REF!),",'Row':",ROW(BCKetQuaHoatDong_06028!#REF!),",","'ColDynamic':",COLUMN(BCKetQuaHoatDong_06028!#REF!),",","'RowDynamic':",ROW(BCKetQuaHoatDong_06028!#REF!),",","'Format':'numberic'",",'Value':'",SUBSTITUTE(BCKetQuaHoatDong_06028!#REF!,"'","\'"),"','TargetCode':''}")</f>
        <v>#REF!</v>
      </c>
    </row>
    <row r="200" spans="1:1" x14ac:dyDescent="0.2">
      <c r="A200" t="e">
        <f>CONCATENATE("{'SheetId':'9e57442d-faa2-4732-bfe8-6082c7f4cc3b'",",","'UId':'3e45938a-8b15-4a28-8d4e-6889d6469db5'",",'Col':",COLUMN(BCKetQuaHoatDong_06028!#REF!),",'Row':",ROW(BCKetQuaHoatDong_06028!#REF!),",","'ColDynamic':",COLUMN(BCKetQuaHoatDong_06028!#REF!),",","'RowDynamic':",ROW(BCKetQuaHoatDong_06028!#REF!),",","'Format':'numberic'",",'Value':'",SUBSTITUTE(BCKetQuaHoatDong_06028!#REF!,"'","\'"),"','TargetCode':''}")</f>
        <v>#REF!</v>
      </c>
    </row>
    <row r="201" spans="1:1" x14ac:dyDescent="0.2">
      <c r="A201" t="e">
        <f>CONCATENATE("{'SheetId':'9e57442d-faa2-4732-bfe8-6082c7f4cc3b'",",","'UId':'3873886c-5e1c-44a4-ba3a-dae5f5accc8b'",",'Col':",COLUMN(BCKetQuaHoatDong_06028!#REF!),",'Row':",ROW(BCKetQuaHoatDong_06028!#REF!),",","'ColDynamic':",COLUMN(BCKetQuaHoatDong_06028!#REF!),",","'RowDynamic':",ROW(BCKetQuaHoatDong_06028!#REF!),",","'Format':'numberic'",",'Value':'",SUBSTITUTE(BCKetQuaHoatDong_06028!#REF!,"'","\'"),"','TargetCode':''}")</f>
        <v>#REF!</v>
      </c>
    </row>
    <row r="202" spans="1:1" x14ac:dyDescent="0.2">
      <c r="A202" t="e">
        <f>CONCATENATE("{'SheetId':'9e57442d-faa2-4732-bfe8-6082c7f4cc3b'",",","'UId':'15e86dda-a54b-4326-8eb7-afbb7929b116'",",'Col':",COLUMN(BCKetQuaHoatDong_06028!#REF!),",'Row':",ROW(BCKetQuaHoatDong_06028!#REF!),",","'ColDynamic':",COLUMN(BCKetQuaHoatDong_06028!#REF!),",","'RowDynamic':",ROW(BCKetQuaHoatDong_06028!#REF!),",","'Format':'numberic'",",'Value':'",SUBSTITUTE(BCKetQuaHoatDong_06028!#REF!,"'","\'"),"','TargetCode':''}")</f>
        <v>#REF!</v>
      </c>
    </row>
    <row r="203" spans="1:1" x14ac:dyDescent="0.2">
      <c r="A203" t="e">
        <f>CONCATENATE("{'SheetId':'9e57442d-faa2-4732-bfe8-6082c7f4cc3b'",",","'UId':'73810421-b7f7-40d7-95d6-b4923d77dc4e'",",'Col':",COLUMN(BCKetQuaHoatDong_06028!#REF!),",'Row':",ROW(BCKetQuaHoatDong_06028!#REF!),",","'ColDynamic':",COLUMN(BCKetQuaHoatDong_06028!#REF!),",","'RowDynamic':",ROW(BCKetQuaHoatDong_06028!#REF!),",","'Format':'string'",",'Value':'",SUBSTITUTE(BCKetQuaHoatDong_06028!#REF!,"'","\'"),"','TargetCode':''}")</f>
        <v>#REF!</v>
      </c>
    </row>
    <row r="204" spans="1:1" x14ac:dyDescent="0.2">
      <c r="A204" t="e">
        <f>CONCATENATE("{'SheetId':'9e57442d-faa2-4732-bfe8-6082c7f4cc3b'",",","'UId':'fa8bdb68-7be0-411f-9202-332d6807316c'",",'Col':",COLUMN(BCKetQuaHoatDong_06028!#REF!),",'Row':",ROW(BCKetQuaHoatDong_06028!#REF!),",","'ColDynamic':",COLUMN(BCKetQuaHoatDong_06028!#REF!),",","'RowDynamic':",ROW(BCKetQuaHoatDong_06028!#REF!),",","'Format':'numberic'",",'Value':'",SUBSTITUTE(BCKetQuaHoatDong_06028!#REF!,"'","\'"),"','TargetCode':''}")</f>
        <v>#REF!</v>
      </c>
    </row>
    <row r="205" spans="1:1" x14ac:dyDescent="0.2">
      <c r="A205" t="e">
        <f>CONCATENATE("{'SheetId':'9e57442d-faa2-4732-bfe8-6082c7f4cc3b'",",","'UId':'6e89f4c2-e229-478a-a50a-9e0592742b95'",",'Col':",COLUMN(BCKetQuaHoatDong_06028!#REF!),",'Row':",ROW(BCKetQuaHoatDong_06028!#REF!),",","'ColDynamic':",COLUMN(BCKetQuaHoatDong_06028!#REF!),",","'RowDynamic':",ROW(BCKetQuaHoatDong_06028!#REF!),",","'Format':'numberic'",",'Value':'",SUBSTITUTE(BCKetQuaHoatDong_06028!#REF!,"'","\'"),"','TargetCode':''}")</f>
        <v>#REF!</v>
      </c>
    </row>
    <row r="206" spans="1:1" x14ac:dyDescent="0.2">
      <c r="A206" t="e">
        <f>CONCATENATE("{'SheetId':'9e57442d-faa2-4732-bfe8-6082c7f4cc3b'",",","'UId':'8eb70317-0c52-43e4-a50d-f13250c186b6'",",'Col':",COLUMN(BCKetQuaHoatDong_06028!#REF!),",'Row':",ROW(BCKetQuaHoatDong_06028!#REF!),",","'ColDynamic':",COLUMN(BCKetQuaHoatDong_06028!#REF!),",","'RowDynamic':",ROW(BCKetQuaHoatDong_06028!#REF!),",","'Format':'numberic'",",'Value':'",SUBSTITUTE(BCKetQuaHoatDong_06028!#REF!,"'","\'"),"','TargetCode':''}")</f>
        <v>#REF!</v>
      </c>
    </row>
    <row r="207" spans="1:1" x14ac:dyDescent="0.2">
      <c r="A207" t="e">
        <f>CONCATENATE("{'SheetId':'9e57442d-faa2-4732-bfe8-6082c7f4cc3b'",",","'UId':'e790d9d2-07c7-4410-a57b-aa8d373644f1'",",'Col':",COLUMN(BCKetQuaHoatDong_06028!#REF!),",'Row':",ROW(BCKetQuaHoatDong_06028!#REF!),",","'ColDynamic':",COLUMN(BCKetQuaHoatDong_06028!#REF!),",","'RowDynamic':",ROW(BCKetQuaHoatDong_06028!#REF!),",","'Format':'numberic'",",'Value':'",SUBSTITUTE(BCKetQuaHoatDong_06028!#REF!,"'","\'"),"','TargetCode':''}")</f>
        <v>#REF!</v>
      </c>
    </row>
    <row r="208" spans="1:1" x14ac:dyDescent="0.2">
      <c r="A208" t="e">
        <f>CONCATENATE("{'SheetId':'9e57442d-faa2-4732-bfe8-6082c7f4cc3b'",",","'UId':'581705f2-b558-44e2-8b63-817b7dd987f8'",",'Col':",COLUMN(BCKetQuaHoatDong_06028!#REF!),",'Row':",ROW(BCKetQuaHoatDong_06028!#REF!),",","'Format':'numberic'",",'Value':'",SUBSTITUTE(BCKetQuaHoatDong_06028!#REF!,"'","\'"),"','TargetCode':''}")</f>
        <v>#REF!</v>
      </c>
    </row>
    <row r="209" spans="1:1" x14ac:dyDescent="0.2">
      <c r="A209" t="e">
        <f>CONCATENATE("{'SheetId':'9e57442d-faa2-4732-bfe8-6082c7f4cc3b'",",","'UId':'a342e52b-1996-43bd-aad7-3f3a098098b1'",",'Col':",COLUMN(BCKetQuaHoatDong_06028!#REF!),",'Row':",ROW(BCKetQuaHoatDong_06028!#REF!),",","'Format':'numberic'",",'Value':'",SUBSTITUTE(BCKetQuaHoatDong_06028!#REF!,"'","\'"),"','TargetCode':''}")</f>
        <v>#REF!</v>
      </c>
    </row>
    <row r="210" spans="1:1" x14ac:dyDescent="0.2">
      <c r="A210" t="e">
        <f>CONCATENATE("{'SheetId':'9e57442d-faa2-4732-bfe8-6082c7f4cc3b'",",","'UId':'ae6443cc-5c55-4f1a-a361-ff2dd22018a3'",",'Col':",COLUMN(BCKetQuaHoatDong_06028!#REF!),",'Row':",ROW(BCKetQuaHoatDong_06028!#REF!),",","'Format':'numberic'",",'Value':'",SUBSTITUTE(BCKetQuaHoatDong_06028!#REF!,"'","\'"),"','TargetCode':''}")</f>
        <v>#REF!</v>
      </c>
    </row>
    <row r="211" spans="1:1" x14ac:dyDescent="0.2">
      <c r="A211" t="e">
        <f>CONCATENATE("{'SheetId':'9e57442d-faa2-4732-bfe8-6082c7f4cc3b'",",","'UId':'bcb48df1-b7bd-4f2c-bf76-37ec4b6cf56f'",",'Col':",COLUMN(BCKetQuaHoatDong_06028!#REF!),",'Row':",ROW(BCKetQuaHoatDong_06028!#REF!),",","'ColDynamic':",COLUMN(BCKetQuaHoatDong_06028!#REF!),",","'RowDynamic':",ROW(BCKetQuaHoatDong_06028!#REF!),",","'Format':'numberic'",",'Value':'",SUBSTITUTE(BCKetQuaHoatDong_06028!#REF!,"'","\'"),"','TargetCode':''}")</f>
        <v>#REF!</v>
      </c>
    </row>
    <row r="212" spans="1:1" x14ac:dyDescent="0.2">
      <c r="A212" t="e">
        <f>CONCATENATE("{'SheetId':'9e57442d-faa2-4732-bfe8-6082c7f4cc3b'",",","'UId':'24de0f49-0a19-489f-940f-75cb0b19d5bd'",",'Col':",COLUMN(BCKetQuaHoatDong_06028!#REF!),",'Row':",ROW(BCKetQuaHoatDong_06028!#REF!),",","'ColDynamic':",COLUMN(BCKetQuaHoatDong_06028!#REF!),",","'RowDynamic':",ROW(BCKetQuaHoatDong_06028!#REF!),",","'Format':'string'",",'Value':'",SUBSTITUTE(BCKetQuaHoatDong_06028!#REF!,"'","\'"),"','TargetCode':''}")</f>
        <v>#REF!</v>
      </c>
    </row>
    <row r="213" spans="1:1" x14ac:dyDescent="0.2">
      <c r="A213" t="e">
        <f>CONCATENATE("{'SheetId':'9e57442d-faa2-4732-bfe8-6082c7f4cc3b'",",","'UId':'3edb652c-0c08-4cc3-a08e-49f67f5ed250'",",'Col':",COLUMN(BCKetQuaHoatDong_06028!#REF!),",'Row':",ROW(BCKetQuaHoatDong_06028!#REF!),",","'ColDynamic':",COLUMN(BCKetQuaHoatDong_06028!#REF!),",","'RowDynamic':",ROW(BCKetQuaHoatDong_06028!#REF!),",","'Format':'numberic'",",'Value':'",SUBSTITUTE(BCKetQuaHoatDong_06028!#REF!,"'","\'"),"','TargetCode':''}")</f>
        <v>#REF!</v>
      </c>
    </row>
    <row r="214" spans="1:1" x14ac:dyDescent="0.2">
      <c r="A214" t="e">
        <f>CONCATENATE("{'SheetId':'9e57442d-faa2-4732-bfe8-6082c7f4cc3b'",",","'UId':'1553eca9-03d8-4552-8ef0-e6d8e0d3318c'",",'Col':",COLUMN(BCKetQuaHoatDong_06028!#REF!),",'Row':",ROW(BCKetQuaHoatDong_06028!#REF!),",","'ColDynamic':",COLUMN(BCKetQuaHoatDong_06028!#REF!),",","'RowDynamic':",ROW(BCKetQuaHoatDong_06028!#REF!),",","'Format':'numberic'",",'Value':'",SUBSTITUTE(BCKetQuaHoatDong_06028!#REF!,"'","\'"),"','TargetCode':''}")</f>
        <v>#REF!</v>
      </c>
    </row>
    <row r="215" spans="1:1" x14ac:dyDescent="0.2">
      <c r="A215" t="e">
        <f>CONCATENATE("{'SheetId':'9e57442d-faa2-4732-bfe8-6082c7f4cc3b'",",","'UId':'17c4f79a-fc43-4be8-9d15-bb9c3616d000'",",'Col':",COLUMN(BCKetQuaHoatDong_06028!#REF!),",'Row':",ROW(BCKetQuaHoatDong_06028!#REF!),",","'ColDynamic':",COLUMN(BCKetQuaHoatDong_06028!#REF!),",","'RowDynamic':",ROW(BCKetQuaHoatDong_06028!#REF!),",","'Format':'numberic'",",'Value':'",SUBSTITUTE(BCKetQuaHoatDong_06028!#REF!,"'","\'"),"','TargetCode':''}")</f>
        <v>#REF!</v>
      </c>
    </row>
    <row r="216" spans="1:1" x14ac:dyDescent="0.2">
      <c r="A216" t="e">
        <f>CONCATENATE("{'SheetId':'9e57442d-faa2-4732-bfe8-6082c7f4cc3b'",",","'UId':'a89698fd-f0c3-4ca9-8d66-bdcc696fc670'",",'Col':",COLUMN(BCKetQuaHoatDong_06028!#REF!),",'Row':",ROW(BCKetQuaHoatDong_06028!#REF!),",","'ColDynamic':",COLUMN(BCKetQuaHoatDong_06028!#REF!),",","'RowDynamic':",ROW(BCKetQuaHoatDong_06028!#REF!),",","'Format':'numberic'",",'Value':'",SUBSTITUTE(BCKetQuaHoatDong_06028!#REF!,"'","\'"),"','TargetCode':''}")</f>
        <v>#REF!</v>
      </c>
    </row>
    <row r="217" spans="1:1" x14ac:dyDescent="0.2">
      <c r="A217" t="e">
        <f>CONCATENATE("{'SheetId':'9e57442d-faa2-4732-bfe8-6082c7f4cc3b'",",","'UId':'22eae942-46a3-4663-8bad-854ee399b27a'",",'Col':",COLUMN(BCKetQuaHoatDong_06028!#REF!),",'Row':",ROW(BCKetQuaHoatDong_06028!#REF!),",","'Format':'numberic'",",'Value':'",SUBSTITUTE(BCKetQuaHoatDong_06028!#REF!,"'","\'"),"','TargetCode':''}")</f>
        <v>#REF!</v>
      </c>
    </row>
    <row r="218" spans="1:1" x14ac:dyDescent="0.2">
      <c r="A218" t="e">
        <f>CONCATENATE("{'SheetId':'9e57442d-faa2-4732-bfe8-6082c7f4cc3b'",",","'UId':'e86bd792-47df-41d4-b178-07deae52a1d3'",",'Col':",COLUMN(BCKetQuaHoatDong_06028!#REF!),",'Row':",ROW(BCKetQuaHoatDong_06028!#REF!),",","'Format':'numberic'",",'Value':'",SUBSTITUTE(BCKetQuaHoatDong_06028!#REF!,"'","\'"),"','TargetCode':''}")</f>
        <v>#REF!</v>
      </c>
    </row>
    <row r="219" spans="1:1" x14ac:dyDescent="0.2">
      <c r="A219" t="e">
        <f>CONCATENATE("{'SheetId':'9e57442d-faa2-4732-bfe8-6082c7f4cc3b'",",","'UId':'38ae0936-1d1f-43c1-92bd-8403ec08cfeb'",",'Col':",COLUMN(BCKetQuaHoatDong_06028!#REF!),",'Row':",ROW(BCKetQuaHoatDong_06028!#REF!),",","'Format':'numberic'",",'Value':'",SUBSTITUTE(BCKetQuaHoatDong_06028!#REF!,"'","\'"),"','TargetCode':''}")</f>
        <v>#REF!</v>
      </c>
    </row>
    <row r="220" spans="1:1" x14ac:dyDescent="0.2">
      <c r="A220" t="e">
        <f>CONCATENATE("{'SheetId':'9e57442d-faa2-4732-bfe8-6082c7f4cc3b'",",","'UId':'ecb4026f-1a26-45ab-9660-b78f43ce41ce'",",'Col':",COLUMN(BCKetQuaHoatDong_06028!#REF!),",'Row':",ROW(BCKetQuaHoatDong_06028!#REF!),",","'ColDynamic':",COLUMN(BCKetQuaHoatDong_06028!#REF!),",","'RowDynamic':",ROW(BCKetQuaHoatDong_06028!#REF!),",","'Format':'numberic'",",'Value':'",SUBSTITUTE(BCKetQuaHoatDong_06028!#REF!,"'","\'"),"','TargetCode':''}")</f>
        <v>#REF!</v>
      </c>
    </row>
    <row r="221" spans="1:1" x14ac:dyDescent="0.2">
      <c r="A221" t="e">
        <f>CONCATENATE("{'SheetId':'9e57442d-faa2-4732-bfe8-6082c7f4cc3b'",",","'UId':'91eaa931-c442-4276-b12a-9dda3acbc478'",",'Col':",COLUMN(BCKetQuaHoatDong_06028!#REF!),",'Row':",ROW(BCKetQuaHoatDong_06028!#REF!),",","'ColDynamic':",COLUMN(BCKetQuaHoatDong_06028!#REF!),",","'RowDynamic':",ROW(BCKetQuaHoatDong_06028!#REF!),",","'Format':'string'",",'Value':'",SUBSTITUTE(BCKetQuaHoatDong_06028!#REF!,"'","\'"),"','TargetCode':''}")</f>
        <v>#REF!</v>
      </c>
    </row>
    <row r="222" spans="1:1" x14ac:dyDescent="0.2">
      <c r="A222" t="e">
        <f>CONCATENATE("{'SheetId':'9e57442d-faa2-4732-bfe8-6082c7f4cc3b'",",","'UId':'f9950487-005d-4640-aa21-0cc2a775f31c'",",'Col':",COLUMN(BCKetQuaHoatDong_06028!#REF!),",'Row':",ROW(BCKetQuaHoatDong_06028!#REF!),",","'ColDynamic':",COLUMN(BCKetQuaHoatDong_06028!#REF!),",","'RowDynamic':",ROW(BCKetQuaHoatDong_06028!#REF!),",","'Format':'numberic'",",'Value':'",SUBSTITUTE(BCKetQuaHoatDong_06028!#REF!,"'","\'"),"','TargetCode':''}")</f>
        <v>#REF!</v>
      </c>
    </row>
    <row r="223" spans="1:1" x14ac:dyDescent="0.2">
      <c r="A223" t="e">
        <f>CONCATENATE("{'SheetId':'9e57442d-faa2-4732-bfe8-6082c7f4cc3b'",",","'UId':'bfe9ffac-8ec1-40e3-88fa-42f3638e20c8'",",'Col':",COLUMN(BCKetQuaHoatDong_06028!#REF!),",'Row':",ROW(BCKetQuaHoatDong_06028!#REF!),",","'ColDynamic':",COLUMN(BCKetQuaHoatDong_06028!#REF!),",","'RowDynamic':",ROW(BCKetQuaHoatDong_06028!#REF!),",","'Format':'numberic'",",'Value':'",SUBSTITUTE(BCKetQuaHoatDong_06028!#REF!,"'","\'"),"','TargetCode':''}")</f>
        <v>#REF!</v>
      </c>
    </row>
    <row r="224" spans="1:1" x14ac:dyDescent="0.2">
      <c r="A224" t="e">
        <f>CONCATENATE("{'SheetId':'9e57442d-faa2-4732-bfe8-6082c7f4cc3b'",",","'UId':'11038476-613e-43a0-89c3-f961b68ecf32'",",'Col':",COLUMN(BCKetQuaHoatDong_06028!#REF!),",'Row':",ROW(BCKetQuaHoatDong_06028!#REF!),",","'ColDynamic':",COLUMN(BCKetQuaHoatDong_06028!#REF!),",","'RowDynamic':",ROW(BCKetQuaHoatDong_06028!#REF!),",","'Format':'numberic'",",'Value':'",SUBSTITUTE(BCKetQuaHoatDong_06028!#REF!,"'","\'"),"','TargetCode':''}")</f>
        <v>#REF!</v>
      </c>
    </row>
    <row r="225" spans="1:1" x14ac:dyDescent="0.2">
      <c r="A225" t="e">
        <f>CONCATENATE("{'SheetId':'9e57442d-faa2-4732-bfe8-6082c7f4cc3b'",",","'UId':'be7b669c-6e76-4b2f-a0fb-92dcbf45e626'",",'Col':",COLUMN(BCKetQuaHoatDong_06028!#REF!),",'Row':",ROW(BCKetQuaHoatDong_06028!#REF!),",","'ColDynamic':",COLUMN(BCKetQuaHoatDong_06028!#REF!),",","'RowDynamic':",ROW(BCKetQuaHoatDong_06028!#REF!),",","'Format':'numberic'",",'Value':'",SUBSTITUTE(BCKetQuaHoatDong_06028!#REF!,"'","\'"),"','TargetCode':''}")</f>
        <v>#REF!</v>
      </c>
    </row>
    <row r="226" spans="1:1" x14ac:dyDescent="0.2">
      <c r="A226" t="e">
        <f>CONCATENATE("{'SheetId':'9e57442d-faa2-4732-bfe8-6082c7f4cc3b'",",","'UId':'a2f958ce-55fd-4741-a0a1-bdcf0dd1c8ec'",",'Col':",COLUMN(BCKetQuaHoatDong_06028!#REF!),",'Row':",ROW(BCKetQuaHoatDong_06028!#REF!),",","'Format':'numberic'",",'Value':'",SUBSTITUTE(BCKetQuaHoatDong_06028!#REF!,"'","\'"),"','TargetCode':''}")</f>
        <v>#REF!</v>
      </c>
    </row>
    <row r="227" spans="1:1" x14ac:dyDescent="0.2">
      <c r="A227" t="e">
        <f>CONCATENATE("{'SheetId':'9e57442d-faa2-4732-bfe8-6082c7f4cc3b'",",","'UId':'393bdfde-2176-402e-9b16-331c74ac5995'",",'Col':",COLUMN(BCKetQuaHoatDong_06028!#REF!),",'Row':",ROW(BCKetQuaHoatDong_06028!#REF!),",","'Format':'numberic'",",'Value':'",SUBSTITUTE(BCKetQuaHoatDong_06028!#REF!,"'","\'"),"','TargetCode':''}")</f>
        <v>#REF!</v>
      </c>
    </row>
    <row r="228" spans="1:1" x14ac:dyDescent="0.2">
      <c r="A228" t="e">
        <f>CONCATENATE("{'SheetId':'9e57442d-faa2-4732-bfe8-6082c7f4cc3b'",",","'UId':'61a21fd4-9c85-4c00-b1f5-a006461b16c9'",",'Col':",COLUMN(BCKetQuaHoatDong_06028!#REF!),",'Row':",ROW(BCKetQuaHoatDong_06028!#REF!),",","'Format':'numberic'",",'Value':'",SUBSTITUTE(BCKetQuaHoatDong_06028!#REF!,"'","\'"),"','TargetCode':''}")</f>
        <v>#REF!</v>
      </c>
    </row>
    <row r="229" spans="1:1" x14ac:dyDescent="0.2">
      <c r="A229" t="e">
        <f>CONCATENATE("{'SheetId':'9e57442d-faa2-4732-bfe8-6082c7f4cc3b'",",","'UId':'b0668875-2953-4f6b-9456-7589822bd4fe'",",'Col':",COLUMN(BCKetQuaHoatDong_06028!#REF!),",'Row':",ROW(BCKetQuaHoatDong_06028!#REF!),",","'ColDynamic':",COLUMN(BCKetQuaHoatDong_06028!#REF!),",","'RowDynamic':",ROW(BCKetQuaHoatDong_06028!#REF!),",","'Format':'numberic'",",'Value':'",SUBSTITUTE(BCKetQuaHoatDong_06028!#REF!,"'","\'"),"','TargetCode':''}")</f>
        <v>#REF!</v>
      </c>
    </row>
    <row r="230" spans="1:1" x14ac:dyDescent="0.2">
      <c r="A230" t="e">
        <f>CONCATENATE("{'SheetId':'9e57442d-faa2-4732-bfe8-6082c7f4cc3b'",",","'UId':'61456a65-5569-4084-b598-c739d0fdc8a5'",",'Col':",COLUMN(BCKetQuaHoatDong_06028!#REF!),",'Row':",ROW(BCKetQuaHoatDong_06028!#REF!),",","'ColDynamic':",COLUMN(BCKetQuaHoatDong_06028!#REF!),",","'RowDynamic':",ROW(BCKetQuaHoatDong_06028!#REF!),",","'Format':'string'",",'Value':'",SUBSTITUTE(BCKetQuaHoatDong_06028!#REF!,"'","\'"),"','TargetCode':''}")</f>
        <v>#REF!</v>
      </c>
    </row>
    <row r="231" spans="1:1" x14ac:dyDescent="0.2">
      <c r="A231" t="e">
        <f>CONCATENATE("{'SheetId':'9e57442d-faa2-4732-bfe8-6082c7f4cc3b'",",","'UId':'6c51844e-8fc8-4ebd-89c8-c19634d8f6d9'",",'Col':",COLUMN(BCKetQuaHoatDong_06028!#REF!),",'Row':",ROW(BCKetQuaHoatDong_06028!#REF!),",","'ColDynamic':",COLUMN(BCKetQuaHoatDong_06028!#REF!),",","'RowDynamic':",ROW(BCKetQuaHoatDong_06028!#REF!),",","'Format':'numberic'",",'Value':'",SUBSTITUTE(BCKetQuaHoatDong_06028!#REF!,"'","\'"),"','TargetCode':''}")</f>
        <v>#REF!</v>
      </c>
    </row>
    <row r="232" spans="1:1" x14ac:dyDescent="0.2">
      <c r="A232" t="e">
        <f>CONCATENATE("{'SheetId':'9e57442d-faa2-4732-bfe8-6082c7f4cc3b'",",","'UId':'0e840f2a-55e8-472f-90c2-7a2142459c27'",",'Col':",COLUMN(BCKetQuaHoatDong_06028!#REF!),",'Row':",ROW(BCKetQuaHoatDong_06028!#REF!),",","'ColDynamic':",COLUMN(BCKetQuaHoatDong_06028!#REF!),",","'RowDynamic':",ROW(BCKetQuaHoatDong_06028!#REF!),",","'Format':'numberic'",",'Value':'",SUBSTITUTE(BCKetQuaHoatDong_06028!#REF!,"'","\'"),"','TargetCode':''}")</f>
        <v>#REF!</v>
      </c>
    </row>
    <row r="233" spans="1:1" x14ac:dyDescent="0.2">
      <c r="A233" t="e">
        <f>CONCATENATE("{'SheetId':'9e57442d-faa2-4732-bfe8-6082c7f4cc3b'",",","'UId':'102a2de3-8caa-495e-9317-436f7a11d50b'",",'Col':",COLUMN(BCKetQuaHoatDong_06028!#REF!),",'Row':",ROW(BCKetQuaHoatDong_06028!#REF!),",","'ColDynamic':",COLUMN(BCKetQuaHoatDong_06028!#REF!),",","'RowDynamic':",ROW(BCKetQuaHoatDong_06028!#REF!),",","'Format':'numberic'",",'Value':'",SUBSTITUTE(BCKetQuaHoatDong_06028!#REF!,"'","\'"),"','TargetCode':''}")</f>
        <v>#REF!</v>
      </c>
    </row>
    <row r="234" spans="1:1" x14ac:dyDescent="0.2">
      <c r="A234" t="e">
        <f>CONCATENATE("{'SheetId':'9e57442d-faa2-4732-bfe8-6082c7f4cc3b'",",","'UId':'35f3ea0a-83d0-4be4-b861-05d6ff252f97'",",'Col':",COLUMN(BCKetQuaHoatDong_06028!#REF!),",'Row':",ROW(BCKetQuaHoatDong_06028!#REF!),",","'ColDynamic':",COLUMN(BCKetQuaHoatDong_06028!#REF!),",","'RowDynamic':",ROW(BCKetQuaHoatDong_06028!#REF!),",","'Format':'numberic'",",'Value':'",SUBSTITUTE(BCKetQuaHoatDong_06028!#REF!,"'","\'"),"','TargetCode':''}")</f>
        <v>#REF!</v>
      </c>
    </row>
    <row r="235" spans="1:1" x14ac:dyDescent="0.2">
      <c r="A235" t="e">
        <f>CONCATENATE("{'SheetId':'9e57442d-faa2-4732-bfe8-6082c7f4cc3b'",",","'UId':'c95f90f6-640a-4331-b0e8-54422c753940'",",'Col':",COLUMN(BCKetQuaHoatDong_06028!#REF!),",'Row':",ROW(BCKetQuaHoatDong_06028!#REF!),",","'Format':'numberic'",",'Value':'",SUBSTITUTE(BCKetQuaHoatDong_06028!#REF!,"'","\'"),"','TargetCode':''}")</f>
        <v>#REF!</v>
      </c>
    </row>
    <row r="236" spans="1:1" x14ac:dyDescent="0.2">
      <c r="A236" t="e">
        <f>CONCATENATE("{'SheetId':'9e57442d-faa2-4732-bfe8-6082c7f4cc3b'",",","'UId':'19caeda8-1e5a-4518-8250-4c15acb82c48'",",'Col':",COLUMN(BCKetQuaHoatDong_06028!#REF!),",'Row':",ROW(BCKetQuaHoatDong_06028!#REF!),",","'Format':'numberic'",",'Value':'",SUBSTITUTE(BCKetQuaHoatDong_06028!#REF!,"'","\'"),"','TargetCode':''}")</f>
        <v>#REF!</v>
      </c>
    </row>
    <row r="237" spans="1:1" x14ac:dyDescent="0.2">
      <c r="A237" t="e">
        <f>CONCATENATE("{'SheetId':'9e57442d-faa2-4732-bfe8-6082c7f4cc3b'",",","'UId':'d743182c-5853-46f3-8604-ad3aa58840b8'",",'Col':",COLUMN(BCKetQuaHoatDong_06028!#REF!),",'Row':",ROW(BCKetQuaHoatDong_06028!#REF!),",","'Format':'numberic'",",'Value':'",SUBSTITUTE(BCKetQuaHoatDong_06028!#REF!,"'","\'"),"','TargetCode':''}")</f>
        <v>#REF!</v>
      </c>
    </row>
    <row r="238" spans="1:1" x14ac:dyDescent="0.2">
      <c r="A238" t="e">
        <f>CONCATENATE("{'SheetId':'9e57442d-faa2-4732-bfe8-6082c7f4cc3b'",",","'UId':'5fb4cc84-0a90-4cae-ba19-392c839af798'",",'Col':",COLUMN(BCKetQuaHoatDong_06028!#REF!),",'Row':",ROW(BCKetQuaHoatDong_06028!#REF!),",","'Format':'numberic'",",'Value':'",SUBSTITUTE(BCKetQuaHoatDong_06028!#REF!,"'","\'"),"','TargetCode':''}")</f>
        <v>#REF!</v>
      </c>
    </row>
    <row r="239" spans="1:1" x14ac:dyDescent="0.2">
      <c r="A239" t="e">
        <f>CONCATENATE("{'SheetId':'9e57442d-faa2-4732-bfe8-6082c7f4cc3b'",",","'UId':'c14dbefc-c01b-44b0-a577-6f17c0396290'",",'Col':",COLUMN(BCKetQuaHoatDong_06028!#REF!),",'Row':",ROW(BCKetQuaHoatDong_06028!#REF!),",","'Format':'numberic'",",'Value':'",SUBSTITUTE(BCKetQuaHoatDong_06028!#REF!,"'","\'"),"','TargetCode':''}")</f>
        <v>#REF!</v>
      </c>
    </row>
    <row r="240" spans="1:1" x14ac:dyDescent="0.2">
      <c r="A240" t="e">
        <f>CONCATENATE("{'SheetId':'9e57442d-faa2-4732-bfe8-6082c7f4cc3b'",",","'UId':'d1eb0ab7-7a60-49c8-b8aa-39c894436edb'",",'Col':",COLUMN(BCKetQuaHoatDong_06028!#REF!),",'Row':",ROW(BCKetQuaHoatDong_06028!#REF!),",","'Format':'numberic'",",'Value':'",SUBSTITUTE(BCKetQuaHoatDong_06028!#REF!,"'","\'"),"','TargetCode':''}")</f>
        <v>#REF!</v>
      </c>
    </row>
    <row r="241" spans="1:1" x14ac:dyDescent="0.2">
      <c r="A241" t="e">
        <f>CONCATENATE("{'SheetId':'9e57442d-faa2-4732-bfe8-6082c7f4cc3b'",",","'UId':'7dc5398f-c841-400c-850b-875a5c468e05'",",'Col':",COLUMN(BCKetQuaHoatDong_06028!#REF!),",'Row':",ROW(BCKetQuaHoatDong_06028!#REF!),",","'Format':'numberic'",",'Value':'",SUBSTITUTE(BCKetQuaHoatDong_06028!#REF!,"'","\'"),"','TargetCode':''}")</f>
        <v>#REF!</v>
      </c>
    </row>
    <row r="242" spans="1:1" x14ac:dyDescent="0.2">
      <c r="A242" t="e">
        <f>CONCATENATE("{'SheetId':'9e57442d-faa2-4732-bfe8-6082c7f4cc3b'",",","'UId':'fa4fb11d-bd81-48b0-9ef6-a4ff2cd9d48a'",",'Col':",COLUMN(BCKetQuaHoatDong_06028!#REF!),",'Row':",ROW(BCKetQuaHoatDong_06028!#REF!),",","'Format':'numberic'",",'Value':'",SUBSTITUTE(BCKetQuaHoatDong_06028!#REF!,"'","\'"),"','TargetCode':''}")</f>
        <v>#REF!</v>
      </c>
    </row>
    <row r="243" spans="1:1" x14ac:dyDescent="0.2">
      <c r="A243" t="e">
        <f>CONCATENATE("{'SheetId':'9e57442d-faa2-4732-bfe8-6082c7f4cc3b'",",","'UId':'73bb9d14-e1ea-4394-a083-b8a649641cf9'",",'Col':",COLUMN(BCKetQuaHoatDong_06028!#REF!),",'Row':",ROW(BCKetQuaHoatDong_06028!#REF!),",","'Format':'numberic'",",'Value':'",SUBSTITUTE(BCKetQuaHoatDong_06028!#REF!,"'","\'"),"','TargetCode':''}")</f>
        <v>#REF!</v>
      </c>
    </row>
    <row r="244" spans="1:1" x14ac:dyDescent="0.2">
      <c r="A244" t="e">
        <f>CONCATENATE("{'SheetId':'9e57442d-faa2-4732-bfe8-6082c7f4cc3b'",",","'UId':'bab2e1a7-20d5-41fd-881b-9a21514bfc4f'",",'Col':",COLUMN(BCKetQuaHoatDong_06028!#REF!),",'Row':",ROW(BCKetQuaHoatDong_06028!#REF!),",","'Format':'numberic'",",'Value':'",SUBSTITUTE(BCKetQuaHoatDong_06028!#REF!,"'","\'"),"','TargetCode':''}")</f>
        <v>#REF!</v>
      </c>
    </row>
    <row r="245" spans="1:1" x14ac:dyDescent="0.2">
      <c r="A245" t="e">
        <f>CONCATENATE("{'SheetId':'9e57442d-faa2-4732-bfe8-6082c7f4cc3b'",",","'UId':'128100c2-b671-4904-a5a9-41069ed12784'",",'Col':",COLUMN(BCKetQuaHoatDong_06028!#REF!),",'Row':",ROW(BCKetQuaHoatDong_06028!#REF!),",","'Format':'numberic'",",'Value':'",SUBSTITUTE(BCKetQuaHoatDong_06028!#REF!,"'","\'"),"','TargetCode':''}")</f>
        <v>#REF!</v>
      </c>
    </row>
    <row r="246" spans="1:1" x14ac:dyDescent="0.2">
      <c r="A246" t="e">
        <f>CONCATENATE("{'SheetId':'9e57442d-faa2-4732-bfe8-6082c7f4cc3b'",",","'UId':'04b06e65-b2eb-4858-bb0b-d72c0270f1f6'",",'Col':",COLUMN(BCKetQuaHoatDong_06028!#REF!),",'Row':",ROW(BCKetQuaHoatDong_06028!#REF!),",","'Format':'numberic'",",'Value':'",SUBSTITUTE(BCKetQuaHoatDong_06028!#REF!,"'","\'"),"','TargetCode':''}")</f>
        <v>#REF!</v>
      </c>
    </row>
    <row r="247" spans="1:1" x14ac:dyDescent="0.2">
      <c r="A247" t="e">
        <f>CONCATENATE("{'SheetId':'9e57442d-faa2-4732-bfe8-6082c7f4cc3b'",",","'UId':'0c34f541-ad2d-4bff-9fce-284295e89335'",",'Col':",COLUMN(BCKetQuaHoatDong_06028!#REF!),",'Row':",ROW(BCKetQuaHoatDong_06028!#REF!),",","'Format':'numberic'",",'Value':'",SUBSTITUTE(BCKetQuaHoatDong_06028!#REF!,"'","\'"),"','TargetCode':''}")</f>
        <v>#REF!</v>
      </c>
    </row>
    <row r="248" spans="1:1" x14ac:dyDescent="0.2">
      <c r="A248" t="e">
        <f>CONCATENATE("{'SheetId':'9e57442d-faa2-4732-bfe8-6082c7f4cc3b'",",","'UId':'a1069390-e9a5-41a9-8d0c-f5931f68451d'",",'Col':",COLUMN(BCKetQuaHoatDong_06028!#REF!),",'Row':",ROW(BCKetQuaHoatDong_06028!#REF!),",","'Format':'numberic'",",'Value':'",SUBSTITUTE(BCKetQuaHoatDong_06028!#REF!,"'","\'"),"','TargetCode':''}")</f>
        <v>#REF!</v>
      </c>
    </row>
    <row r="249" spans="1:1" x14ac:dyDescent="0.2">
      <c r="A249" t="e">
        <f>CONCATENATE("{'SheetId':'9e57442d-faa2-4732-bfe8-6082c7f4cc3b'",",","'UId':'943a903f-8f0c-48d3-9a7d-d0f797c51f06'",",'Col':",COLUMN(BCKetQuaHoatDong_06028!#REF!),",'Row':",ROW(BCKetQuaHoatDong_06028!#REF!),",","'Format':'numberic'",",'Value':'",SUBSTITUTE(BCKetQuaHoatDong_06028!#REF!,"'","\'"),"','TargetCode':''}")</f>
        <v>#REF!</v>
      </c>
    </row>
    <row r="250" spans="1:1" x14ac:dyDescent="0.2">
      <c r="A250" t="e">
        <f>CONCATENATE("{'SheetId':'9e57442d-faa2-4732-bfe8-6082c7f4cc3b'",",","'UId':'14ba2d4e-fc98-469f-8702-009a93d663bf'",",'Col':",COLUMN(BCKetQuaHoatDong_06028!#REF!),",'Row':",ROW(BCKetQuaHoatDong_06028!#REF!),",","'Format':'numberic'",",'Value':'",SUBSTITUTE(BCKetQuaHoatDong_06028!#REF!,"'","\'"),"','TargetCode':''}")</f>
        <v>#REF!</v>
      </c>
    </row>
    <row r="251" spans="1:1" x14ac:dyDescent="0.2">
      <c r="A251" t="e">
        <f>CONCATENATE("{'SheetId':'9e57442d-faa2-4732-bfe8-6082c7f4cc3b'",",","'UId':'46dc8404-c63b-42c5-af20-35a421a3b5ab'",",'Col':",COLUMN(BCKetQuaHoatDong_06028!#REF!),",'Row':",ROW(BCKetQuaHoatDong_06028!#REF!),",","'Format':'numberic'",",'Value':'",SUBSTITUTE(BCKetQuaHoatDong_06028!#REF!,"'","\'"),"','TargetCode':''}")</f>
        <v>#REF!</v>
      </c>
    </row>
    <row r="252" spans="1:1" x14ac:dyDescent="0.2">
      <c r="A252" t="e">
        <f>CONCATENATE("{'SheetId':'9e57442d-faa2-4732-bfe8-6082c7f4cc3b'",",","'UId':'a1137c7a-72fe-4907-952f-0a4daf353a5c'",",'Col':",COLUMN(BCKetQuaHoatDong_06028!#REF!),",'Row':",ROW(BCKetQuaHoatDong_06028!#REF!),",","'Format':'numberic'",",'Value':'",SUBSTITUTE(BCKetQuaHoatDong_06028!#REF!,"'","\'"),"','TargetCode':''}")</f>
        <v>#REF!</v>
      </c>
    </row>
    <row r="253" spans="1:1" x14ac:dyDescent="0.2">
      <c r="A253" t="e">
        <f>CONCATENATE("{'SheetId':'9e57442d-faa2-4732-bfe8-6082c7f4cc3b'",",","'UId':'ae182ae4-ecb8-4b3e-87b1-02fe2b8c8c6e'",",'Col':",COLUMN(BCKetQuaHoatDong_06028!#REF!),",'Row':",ROW(BCKetQuaHoatDong_06028!#REF!),",","'Format':'numberic'",",'Value':'",SUBSTITUTE(BCKetQuaHoatDong_06028!#REF!,"'","\'"),"','TargetCode':''}")</f>
        <v>#REF!</v>
      </c>
    </row>
    <row r="254" spans="1:1" x14ac:dyDescent="0.2">
      <c r="A254" t="e">
        <f>CONCATENATE("{'SheetId':'9e57442d-faa2-4732-bfe8-6082c7f4cc3b'",",","'UId':'c7c70708-3a08-4a71-8b5b-958036d28d83'",",'Col':",COLUMN(BCKetQuaHoatDong_06028!#REF!),",'Row':",ROW(BCKetQuaHoatDong_06028!#REF!),",","'Format':'numberic'",",'Value':'",SUBSTITUTE(BCKetQuaHoatDong_06028!#REF!,"'","\'"),"','TargetCode':''}")</f>
        <v>#REF!</v>
      </c>
    </row>
    <row r="255" spans="1:1" x14ac:dyDescent="0.2">
      <c r="A255" t="e">
        <f>CONCATENATE("{'SheetId':'9e57442d-faa2-4732-bfe8-6082c7f4cc3b'",",","'UId':'b56d1f06-ac4a-4581-bd76-0a7116bb9601'",",'Col':",COLUMN(BCKetQuaHoatDong_06028!#REF!),",'Row':",ROW(BCKetQuaHoatDong_06028!#REF!),",","'Format':'numberic'",",'Value':'",SUBSTITUTE(BCKetQuaHoatDong_06028!#REF!,"'","\'"),"','TargetCode':''}")</f>
        <v>#REF!</v>
      </c>
    </row>
    <row r="256" spans="1:1" x14ac:dyDescent="0.2">
      <c r="A256" t="e">
        <f>CONCATENATE("{'SheetId':'9e57442d-faa2-4732-bfe8-6082c7f4cc3b'",",","'UId':'071f8b6b-411a-4479-a1e0-68ae4989d4d4'",",'Col':",COLUMN(BCKetQuaHoatDong_06028!#REF!),",'Row':",ROW(BCKetQuaHoatDong_06028!#REF!),",","'Format':'numberic'",",'Value':'",SUBSTITUTE(BCKetQuaHoatDong_06028!#REF!,"'","\'"),"','TargetCode':''}")</f>
        <v>#REF!</v>
      </c>
    </row>
    <row r="257" spans="1:1" x14ac:dyDescent="0.2">
      <c r="A257" t="e">
        <f>CONCATENATE("{'SheetId':'9e57442d-faa2-4732-bfe8-6082c7f4cc3b'",",","'UId':'649fe867-7540-4d27-809f-914ad09af55e'",",'Col':",COLUMN(BCKetQuaHoatDong_06028!#REF!),",'Row':",ROW(BCKetQuaHoatDong_06028!#REF!),",","'Format':'numberic'",",'Value':'",SUBSTITUTE(BCKetQuaHoatDong_06028!#REF!,"'","\'"),"','TargetCode':''}")</f>
        <v>#REF!</v>
      </c>
    </row>
    <row r="258" spans="1:1" x14ac:dyDescent="0.2">
      <c r="A258" t="e">
        <f>CONCATENATE("{'SheetId':'9e57442d-faa2-4732-bfe8-6082c7f4cc3b'",",","'UId':'ce2f8942-9d48-4663-bc86-864ddeb2e9fb'",",'Col':",COLUMN(BCKetQuaHoatDong_06028!#REF!),",'Row':",ROW(BCKetQuaHoatDong_06028!#REF!),",","'Format':'numberic'",",'Value':'",SUBSTITUTE(BCKetQuaHoatDong_06028!#REF!,"'","\'"),"','TargetCode':''}")</f>
        <v>#REF!</v>
      </c>
    </row>
    <row r="259" spans="1:1" x14ac:dyDescent="0.2">
      <c r="A259" t="e">
        <f>CONCATENATE("{'SheetId':'9e57442d-faa2-4732-bfe8-6082c7f4cc3b'",",","'UId':'da1428fc-0129-48bd-9cae-bcdc3527e7ff'",",'Col':",COLUMN(BCKetQuaHoatDong_06028!#REF!),",'Row':",ROW(BCKetQuaHoatDong_06028!#REF!),",","'Format':'numberic'",",'Value':'",SUBSTITUTE(BCKetQuaHoatDong_06028!#REF!,"'","\'"),"','TargetCode':''}")</f>
        <v>#REF!</v>
      </c>
    </row>
    <row r="260" spans="1:1" x14ac:dyDescent="0.2">
      <c r="A260" t="e">
        <f>CONCATENATE("{'SheetId':'9e57442d-faa2-4732-bfe8-6082c7f4cc3b'",",","'UId':'e59bf9b3-105f-46b2-a4c4-386837875fff'",",'Col':",COLUMN(BCKetQuaHoatDong_06028!#REF!),",'Row':",ROW(BCKetQuaHoatDong_06028!#REF!),",","'Format':'numberic'",",'Value':'",SUBSTITUTE(BCKetQuaHoatDong_06028!#REF!,"'","\'"),"','TargetCode':''}")</f>
        <v>#REF!</v>
      </c>
    </row>
    <row r="261" spans="1:1" x14ac:dyDescent="0.2">
      <c r="A261" t="e">
        <f>CONCATENATE("{'SheetId':'9e57442d-faa2-4732-bfe8-6082c7f4cc3b'",",","'UId':'190b7595-8f9e-458d-8990-f4ff2e021104'",",'Col':",COLUMN(BCKetQuaHoatDong_06028!#REF!),",'Row':",ROW(BCKetQuaHoatDong_06028!#REF!),",","'Format':'numberic'",",'Value':'",SUBSTITUTE(BCKetQuaHoatDong_06028!#REF!,"'","\'"),"','TargetCode':''}")</f>
        <v>#REF!</v>
      </c>
    </row>
    <row r="262" spans="1:1" x14ac:dyDescent="0.2">
      <c r="A262" t="e">
        <f>CONCATENATE("{'SheetId':'9e57442d-faa2-4732-bfe8-6082c7f4cc3b'",",","'UId':'26da4aec-6928-4f66-88a5-fdfd0ee643e5'",",'Col':",COLUMN(BCKetQuaHoatDong_06028!#REF!),",'Row':",ROW(BCKetQuaHoatDong_06028!#REF!),",","'Format':'numberic'",",'Value':'",SUBSTITUTE(BCKetQuaHoatDong_06028!#REF!,"'","\'"),"','TargetCode':''}")</f>
        <v>#REF!</v>
      </c>
    </row>
    <row r="263" spans="1:1" x14ac:dyDescent="0.2">
      <c r="A263" t="e">
        <f>CONCATENATE("{'SheetId':'9e57442d-faa2-4732-bfe8-6082c7f4cc3b'",",","'UId':'9b98b4cd-1dc6-4f10-9fcd-3b02154fc346'",",'Col':",COLUMN(BCKetQuaHoatDong_06028!#REF!),",'Row':",ROW(BCKetQuaHoatDong_06028!#REF!),",","'Format':'numberic'",",'Value':'",SUBSTITUTE(BCKetQuaHoatDong_06028!#REF!,"'","\'"),"','TargetCode':''}")</f>
        <v>#REF!</v>
      </c>
    </row>
    <row r="264" spans="1:1" x14ac:dyDescent="0.2">
      <c r="A264" t="e">
        <f>CONCATENATE("{'SheetId':'9e57442d-faa2-4732-bfe8-6082c7f4cc3b'",",","'UId':'ab589e24-1208-4602-83e1-3b0d9a9ddac2'",",'Col':",COLUMN(BCKetQuaHoatDong_06028!#REF!),",'Row':",ROW(BCKetQuaHoatDong_06028!#REF!),",","'Format':'numberic'",",'Value':'",SUBSTITUTE(BCKetQuaHoatDong_06028!#REF!,"'","\'"),"','TargetCode':''}")</f>
        <v>#REF!</v>
      </c>
    </row>
    <row r="265" spans="1:1" x14ac:dyDescent="0.2">
      <c r="A265" t="e">
        <f>CONCATENATE("{'SheetId':'9e57442d-faa2-4732-bfe8-6082c7f4cc3b'",",","'UId':'a1e12271-7d9c-46e1-be1f-d3831e97dba6'",",'Col':",COLUMN(BCKetQuaHoatDong_06028!#REF!),",'Row':",ROW(BCKetQuaHoatDong_06028!#REF!),",","'Format':'numberic'",",'Value':'",SUBSTITUTE(BCKetQuaHoatDong_06028!#REF!,"'","\'"),"','TargetCode':''}")</f>
        <v>#REF!</v>
      </c>
    </row>
    <row r="266" spans="1:1" x14ac:dyDescent="0.2">
      <c r="A266" t="e">
        <f>CONCATENATE("{'SheetId':'9e57442d-faa2-4732-bfe8-6082c7f4cc3b'",",","'UId':'85d94755-db4c-439e-8336-6cbb28df62be'",",'Col':",COLUMN(BCKetQuaHoatDong_06028!#REF!),",'Row':",ROW(BCKetQuaHoatDong_06028!#REF!),",","'Format':'numberic'",",'Value':'",SUBSTITUTE(BCKetQuaHoatDong_06028!#REF!,"'","\'"),"','TargetCode':''}")</f>
        <v>#REF!</v>
      </c>
    </row>
    <row r="267" spans="1:1" x14ac:dyDescent="0.2">
      <c r="A267" t="e">
        <f>CONCATENATE("{'SheetId':'9e57442d-faa2-4732-bfe8-6082c7f4cc3b'",",","'UId':'d8a625ed-973b-4579-990b-8dd486f640c5'",",'Col':",COLUMN(BCKetQuaHoatDong_06028!#REF!),",'Row':",ROW(BCKetQuaHoatDong_06028!#REF!),",","'Format':'numberic'",",'Value':'",SUBSTITUTE(BCKetQuaHoatDong_06028!#REF!,"'","\'"),"','TargetCode':''}")</f>
        <v>#REF!</v>
      </c>
    </row>
    <row r="268" spans="1:1" x14ac:dyDescent="0.2">
      <c r="A268" t="str">
        <f>CONCATENATE("{'SheetId':'9e57442d-faa2-4732-bfe8-6082c7f4cc3b'",",","'UId':'913a97b8-0f0a-4141-8c25-d538ceaee879'",",'Col':",COLUMN(BCKetQuaHoatDong_06028!D1),",'Row':",ROW(BCKetQuaHoatDong_06028!D1),",","'Format':'numberic'",",'Value':'",SUBSTITUTE(BCKetQuaHoatDong_06028!D1,"'","\'"),"','TargetCode':''}")</f>
        <v>{'SheetId':'9e57442d-faa2-4732-bfe8-6082c7f4cc3b','UId':'913a97b8-0f0a-4141-8c25-d538ceaee879','Col':4,'Row':1,'Format':'numberic','Value':'Tháng 02 năm 2026
Febuary 2026','TargetCode':''}</v>
      </c>
    </row>
    <row r="269" spans="1:1" x14ac:dyDescent="0.2">
      <c r="A269" t="str">
        <f>CONCATENATE("{'SheetId':'9e57442d-faa2-4732-bfe8-6082c7f4cc3b'",",","'UId':'e496ef7d-483e-4b9a-88df-8925231821da'",",'Col':",COLUMN(BCKetQuaHoatDong_06028!E1),",'Row':",ROW(BCKetQuaHoatDong_06028!E1),",","'Format':'numberic'",",'Value':'",SUBSTITUTE(BCKetQuaHoatDong_06028!E1,"'","\'"),"','TargetCode':''}")</f>
        <v>{'SheetId':'9e57442d-faa2-4732-bfe8-6082c7f4cc3b','UId':'e496ef7d-483e-4b9a-88df-8925231821da','Col':5,'Row':1,'Format':'numberic','Value':'Tháng 01 năm 2026
January 2026','TargetCode':''}</v>
      </c>
    </row>
    <row r="270" spans="1:1" x14ac:dyDescent="0.2">
      <c r="A270" t="str">
        <f>CONCATENATE("{'SheetId':'9e57442d-faa2-4732-bfe8-6082c7f4cc3b'",",","'UId':'3412402c-2226-4951-a761-60259d131db2'",",'Col':",COLUMN(BCKetQuaHoatDong_06028!F1),",'Row':",ROW(BCKetQuaHoatDong_06028!F1),",","'Format':'numberic'",",'Value':'",SUBSTITUTE(BCKetQuaHoatDong_06028!F1,"'","\'"),"','TargetCode':''}")</f>
        <v>{'SheetId':'9e57442d-faa2-4732-bfe8-6082c7f4cc3b','UId':'3412402c-2226-4951-a761-60259d131db2','Col':6,'Row':1,'Format':'numberic','Value':'Lũy kế từ đầu năm
Accumulated from beginning of year','TargetCode':''}</v>
      </c>
    </row>
    <row r="271" spans="1:1" x14ac:dyDescent="0.2">
      <c r="A271" t="str">
        <f>CONCATENATE("{'SheetId':'9e57442d-faa2-4732-bfe8-6082c7f4cc3b'",",","'UId':'60a8eff8-ff29-4438-9df1-7fcd50284081'",",'Col':",COLUMN(BCKetQuaHoatDong_06028!D2),",'Row':",ROW(BCKetQuaHoatDong_06028!D2),",","'Format':'numberic'",",'Value':'",SUBSTITUTE(BCKetQuaHoatDong_06028!D2,"'","\'"),"','TargetCode':''}")</f>
        <v>{'SheetId':'9e57442d-faa2-4732-bfe8-6082c7f4cc3b','UId':'60a8eff8-ff29-4438-9df1-7fcd50284081','Col':4,'Row':2,'Format':'numberic','Value':'141989595','TargetCode':''}</v>
      </c>
    </row>
    <row r="272" spans="1:1" x14ac:dyDescent="0.2">
      <c r="A272" t="str">
        <f>CONCATENATE("{'SheetId':'9e57442d-faa2-4732-bfe8-6082c7f4cc3b'",",","'UId':'e5334a5f-5783-46c1-8b37-fe7861d211a0'",",'Col':",COLUMN(BCKetQuaHoatDong_06028!E2),",'Row':",ROW(BCKetQuaHoatDong_06028!E2),",","'Format':'numberic'",",'Value':'",SUBSTITUTE(BCKetQuaHoatDong_06028!E2,"'","\'"),"','TargetCode':''}")</f>
        <v>{'SheetId':'9e57442d-faa2-4732-bfe8-6082c7f4cc3b','UId':'e5334a5f-5783-46c1-8b37-fe7861d211a0','Col':5,'Row':2,'Format':'numberic','Value':'0','TargetCode':''}</v>
      </c>
    </row>
    <row r="273" spans="1:1" x14ac:dyDescent="0.2">
      <c r="A273" t="str">
        <f>CONCATENATE("{'SheetId':'9e57442d-faa2-4732-bfe8-6082c7f4cc3b'",",","'UId':'320effb9-3358-4bf4-91c8-6de1f9e55f08'",",'Col':",COLUMN(BCKetQuaHoatDong_06028!F2),",'Row':",ROW(BCKetQuaHoatDong_06028!F2),",","'Format':'numberic'",",'Value':'",SUBSTITUTE(BCKetQuaHoatDong_06028!F2,"'","\'"),"','TargetCode':''}")</f>
        <v>{'SheetId':'9e57442d-faa2-4732-bfe8-6082c7f4cc3b','UId':'320effb9-3358-4bf4-91c8-6de1f9e55f08','Col':6,'Row':2,'Format':'numberic','Value':'141989595','TargetCode':''}</v>
      </c>
    </row>
    <row r="274" spans="1:1" x14ac:dyDescent="0.2">
      <c r="A274" t="e">
        <f>CONCATENATE("{'SheetId':'1deb9a6e-dc5a-4908-87cc-034ee9747e20'",",","'UId':'d662ebdc-77a2-4ae7-87c9-b775bb22e4ed'",",'Col':",COLUMN(BCDanhMucDauTu_06029!#REF!),",'Row':",ROW(BCDanhMucDauTu_06029!#REF!),",","'ColDynamic':",COLUMN(BCDanhMucDauTu_06029!#REF!),",","'RowDynamic':",ROW(BCDanhMucDauTu_06029!#REF!),",","'Format':'string'",",'Value':'",SUBSTITUTE(BCDanhMucDauTu_06029!#REF!,"'","\'"),"','TargetCode':''}")</f>
        <v>#REF!</v>
      </c>
    </row>
    <row r="275" spans="1:1" x14ac:dyDescent="0.2">
      <c r="A275" t="e">
        <f>CONCATENATE("{'SheetId':'1deb9a6e-dc5a-4908-87cc-034ee9747e20'",",","'UId':'f2511281-2688-4070-be79-1d36cd04479b'",",'Col':",COLUMN(BCDanhMucDauTu_06029!#REF!),",'Row':",ROW(BCDanhMucDauTu_06029!#REF!),",","'ColDynamic':",COLUMN(BCDanhMucDauTu_06029!#REF!),",","'RowDynamic':",ROW(BCDanhMucDauTu_06029!#REF!),",","'Format':'string'",",'Value':'",SUBSTITUTE(BCDanhMucDauTu_06029!#REF!,"'","\'"),"','TargetCode':''}")</f>
        <v>#REF!</v>
      </c>
    </row>
    <row r="276" spans="1:1" x14ac:dyDescent="0.2">
      <c r="A276" t="e">
        <f>CONCATENATE("{'SheetId':'1deb9a6e-dc5a-4908-87cc-034ee9747e20'",",","'UId':'97f24634-5714-4012-9fe2-ba2cbed7eeaa'",",'Col':",COLUMN(BCDanhMucDauTu_06029!#REF!),",'Row':",ROW(BCDanhMucDauTu_06029!#REF!),",","'ColDynamic':",COLUMN(BCDanhMucDauTu_06029!#REF!),",","'RowDynamic':",ROW(BCDanhMucDauTu_06029!#REF!),",","'Format':'string'",",'Value':'",SUBSTITUTE(BCDanhMucDauTu_06029!#REF!,"'","\'"),"','TargetCode':''}")</f>
        <v>#REF!</v>
      </c>
    </row>
    <row r="277" spans="1:1" x14ac:dyDescent="0.2">
      <c r="A277" t="e">
        <f>CONCATENATE("{'SheetId':'1deb9a6e-dc5a-4908-87cc-034ee9747e20'",",","'UId':'7cf7a541-c1af-443f-b187-3cc623bb9abd'",",'Col':",COLUMN(BCDanhMucDauTu_06029!#REF!),",'Row':",ROW(BCDanhMucDauTu_06029!#REF!),",","'ColDynamic':",COLUMN(BCDanhMucDauTu_06029!#REF!),",","'RowDynamic':",ROW(BCDanhMucDauTu_06029!#REF!),",","'Format':'numberic'",",'Value':'",SUBSTITUTE(BCDanhMucDauTu_06029!#REF!,"'","\'"),"','TargetCode':''}")</f>
        <v>#REF!</v>
      </c>
    </row>
    <row r="278" spans="1:1" x14ac:dyDescent="0.2">
      <c r="A278" t="e">
        <f>CONCATENATE("{'SheetId':'1deb9a6e-dc5a-4908-87cc-034ee9747e20'",",","'UId':'c91a2ba4-4e3c-4b10-8f13-26606ae81908'",",'Col':",COLUMN(BCDanhMucDauTu_06029!#REF!),",'Row':",ROW(BCDanhMucDauTu_06029!#REF!),",","'ColDynamic':",COLUMN(BCDanhMucDauTu_06029!#REF!),",","'RowDynamic':",ROW(BCDanhMucDauTu_06029!#REF!),",","'Format':'numberic'",",'Value':'",SUBSTITUTE(BCDanhMucDauTu_06029!#REF!,"'","\'"),"','TargetCode':''}")</f>
        <v>#REF!</v>
      </c>
    </row>
    <row r="279" spans="1:1" x14ac:dyDescent="0.2">
      <c r="A279" t="e">
        <f>CONCATENATE("{'SheetId':'1deb9a6e-dc5a-4908-87cc-034ee9747e20'",",","'UId':'d702a5f4-7749-4e0e-a839-6c9408e37d18'",",'Col':",COLUMN(BCDanhMucDauTu_06029!#REF!),",'Row':",ROW(BCDanhMucDauTu_06029!#REF!),",","'ColDynamic':",COLUMN(BCDanhMucDauTu_06029!#REF!),",","'RowDynamic':",ROW(BCDanhMucDauTu_06029!#REF!),",","'Format':'numberic'",",'Value':'",SUBSTITUTE(BCDanhMucDauTu_06029!#REF!,"'","\'"),"','TargetCode':''}")</f>
        <v>#REF!</v>
      </c>
    </row>
    <row r="280" spans="1:1" x14ac:dyDescent="0.2">
      <c r="A280" t="e">
        <f>CONCATENATE("{'SheetId':'1deb9a6e-dc5a-4908-87cc-034ee9747e20'",",","'UId':'6bffd512-931b-47bb-8be2-63d441dd5920'",",'Col':",COLUMN(BCDanhMucDauTu_06029!#REF!),",'Row':",ROW(BCDanhMucDauTu_06029!#REF!),",","'ColDynamic':",COLUMN(BCDanhMucDauTu_06029!#REF!),",","'RowDynamic':",ROW(BCDanhMucDauTu_06029!#REF!),",","'Format':'numberic'",",'Value':'",SUBSTITUTE(BCDanhMucDauTu_06029!#REF!,"'","\'"),"','TargetCode':''}")</f>
        <v>#REF!</v>
      </c>
    </row>
    <row r="281" spans="1:1" x14ac:dyDescent="0.2">
      <c r="A281" t="e">
        <f>CONCATENATE("{'SheetId':'1deb9a6e-dc5a-4908-87cc-034ee9747e20'",",","'UId':'508a0525-a3f2-4bfe-9e2e-9eefd2d0f393'",",'Col':",COLUMN(BCDanhMucDauTu_06029!#REF!),",'Row':",ROW(BCDanhMucDauTu_06029!#REF!),",","'Format':'numberic'",",'Value':'",SUBSTITUTE(BCDanhMucDauTu_06029!#REF!,"'","\'"),"','TargetCode':''}")</f>
        <v>#REF!</v>
      </c>
    </row>
    <row r="282" spans="1:1" x14ac:dyDescent="0.2">
      <c r="A282" t="e">
        <f>CONCATENATE("{'SheetId':'1deb9a6e-dc5a-4908-87cc-034ee9747e20'",",","'UId':'593fc040-0bb3-4550-8d38-c05ecb047431'",",'Col':",COLUMN(BCDanhMucDauTu_06029!#REF!),",'Row':",ROW(BCDanhMucDauTu_06029!#REF!),",","'Format':'numberic'",",'Value':'",SUBSTITUTE(BCDanhMucDauTu_06029!#REF!,"'","\'"),"','TargetCode':''}")</f>
        <v>#REF!</v>
      </c>
    </row>
    <row r="283" spans="1:1" x14ac:dyDescent="0.2">
      <c r="A283" t="e">
        <f>CONCATENATE("{'SheetId':'1deb9a6e-dc5a-4908-87cc-034ee9747e20'",",","'UId':'539fc2ef-6579-4392-865c-3191779dc7ff'",",'Col':",COLUMN(BCDanhMucDauTu_06029!#REF!),",'Row':",ROW(BCDanhMucDauTu_06029!#REF!),",","'Format':'numberic'",",'Value':'",SUBSTITUTE(BCDanhMucDauTu_06029!#REF!,"'","\'"),"','TargetCode':''}")</f>
        <v>#REF!</v>
      </c>
    </row>
    <row r="284" spans="1:1" x14ac:dyDescent="0.2">
      <c r="A284" t="e">
        <f>CONCATENATE("{'SheetId':'1deb9a6e-dc5a-4908-87cc-034ee9747e20'",",","'UId':'d845e489-1201-4608-bf4a-4ed272602642'",",'Col':",COLUMN(BCDanhMucDauTu_06029!#REF!),",'Row':",ROW(BCDanhMucDauTu_06029!#REF!),",","'Format':'numberic'",",'Value':'",SUBSTITUTE(BCDanhMucDauTu_06029!#REF!,"'","\'"),"','TargetCode':''}")</f>
        <v>#REF!</v>
      </c>
    </row>
    <row r="285" spans="1:1" x14ac:dyDescent="0.2">
      <c r="A285" t="e">
        <f>CONCATENATE("{'SheetId':'1deb9a6e-dc5a-4908-87cc-034ee9747e20'",",","'UId':'1e992cf2-7118-4214-a559-0195c8884aea'",",'Col':",COLUMN(BCDanhMucDauTu_06029!#REF!),",'Row':",ROW(BCDanhMucDauTu_06029!#REF!),",","'ColDynamic':",COLUMN(BCDanhMucDauTu_06029!#REF!),",","'RowDynamic':",ROW(BCDanhMucDauTu_06029!#REF!),",","'Format':'numberic'",",'Value':'",SUBSTITUTE(BCDanhMucDauTu_06029!#REF!,"'","\'"),"','TargetCode':''}")</f>
        <v>#REF!</v>
      </c>
    </row>
    <row r="286" spans="1:1" x14ac:dyDescent="0.2">
      <c r="A286" t="e">
        <f>CONCATENATE("{'SheetId':'1deb9a6e-dc5a-4908-87cc-034ee9747e20'",",","'UId':'4f882b80-9e4d-4d19-8537-405badf59571'",",'Col':",COLUMN(BCDanhMucDauTu_06029!#REF!),",'Row':",ROW(BCDanhMucDauTu_06029!#REF!),",","'ColDynamic':",COLUMN(BCDanhMucDauTu_06029!#REF!),",","'RowDynamic':",ROW(BCDanhMucDauTu_06029!#REF!),",","'Format':'string'",",'Value':'",SUBSTITUTE(BCDanhMucDauTu_06029!#REF!,"'","\'"),"','TargetCode':''}")</f>
        <v>#REF!</v>
      </c>
    </row>
    <row r="287" spans="1:1" x14ac:dyDescent="0.2">
      <c r="A287" t="e">
        <f>CONCATENATE("{'SheetId':'1deb9a6e-dc5a-4908-87cc-034ee9747e20'",",","'UId':'5250f607-5010-4670-bb67-dda35efb42cd'",",'Col':",COLUMN(BCDanhMucDauTu_06029!#REF!),",'Row':",ROW(BCDanhMucDauTu_06029!#REF!),",","'ColDynamic':",COLUMN(BCDanhMucDauTu_06029!#REF!),",","'RowDynamic':",ROW(BCDanhMucDauTu_06029!#REF!),",","'Format':'numberic'",",'Value':'",SUBSTITUTE(BCDanhMucDauTu_06029!#REF!,"'","\'"),"','TargetCode':''}")</f>
        <v>#REF!</v>
      </c>
    </row>
    <row r="288" spans="1:1" x14ac:dyDescent="0.2">
      <c r="A288" t="e">
        <f>CONCATENATE("{'SheetId':'1deb9a6e-dc5a-4908-87cc-034ee9747e20'",",","'UId':'428c865a-7282-4f58-bc89-20f1b0217190'",",'Col':",COLUMN(BCDanhMucDauTu_06029!#REF!),",'Row':",ROW(BCDanhMucDauTu_06029!#REF!),",","'ColDynamic':",COLUMN(BCDanhMucDauTu_06029!#REF!),",","'RowDynamic':",ROW(BCDanhMucDauTu_06029!#REF!),",","'Format':'numberic'",",'Value':'",SUBSTITUTE(BCDanhMucDauTu_06029!#REF!,"'","\'"),"','TargetCode':''}")</f>
        <v>#REF!</v>
      </c>
    </row>
    <row r="289" spans="1:1" x14ac:dyDescent="0.2">
      <c r="A289" t="e">
        <f>CONCATENATE("{'SheetId':'1deb9a6e-dc5a-4908-87cc-034ee9747e20'",",","'UId':'9592905c-7577-459a-bf73-e7d1733cf17a'",",'Col':",COLUMN(BCDanhMucDauTu_06029!#REF!),",'Row':",ROW(BCDanhMucDauTu_06029!#REF!),",","'ColDynamic':",COLUMN(BCDanhMucDauTu_06029!#REF!),",","'RowDynamic':",ROW(BCDanhMucDauTu_06029!#REF!),",","'Format':'numberic'",",'Value':'",SUBSTITUTE(BCDanhMucDauTu_06029!#REF!,"'","\'"),"','TargetCode':''}")</f>
        <v>#REF!</v>
      </c>
    </row>
    <row r="290" spans="1:1" x14ac:dyDescent="0.2">
      <c r="A290" t="e">
        <f>CONCATENATE("{'SheetId':'1deb9a6e-dc5a-4908-87cc-034ee9747e20'",",","'UId':'a9e4466a-def7-4534-a075-0e61b1888eec'",",'Col':",COLUMN(BCDanhMucDauTu_06029!#REF!),",'Row':",ROW(BCDanhMucDauTu_06029!#REF!),",","'ColDynamic':",COLUMN(BCDanhMucDauTu_06029!#REF!),",","'RowDynamic':",ROW(BCDanhMucDauTu_06029!#REF!),",","'Format':'numberic'",",'Value':'",SUBSTITUTE(BCDanhMucDauTu_06029!#REF!,"'","\'"),"','TargetCode':''}")</f>
        <v>#REF!</v>
      </c>
    </row>
    <row r="291" spans="1:1" x14ac:dyDescent="0.2">
      <c r="A291" t="e">
        <f>CONCATENATE("{'SheetId':'1deb9a6e-dc5a-4908-87cc-034ee9747e20'",",","'UId':'13379930-3d0b-4576-86a6-aee55aa73fef'",",'Col':",COLUMN(BCDanhMucDauTu_06029!#REF!),",'Row':",ROW(BCDanhMucDauTu_06029!#REF!),",","'ColDynamic':",COLUMN(BCDanhMucDauTu_06029!#REF!),",","'RowDynamic':",ROW(BCDanhMucDauTu_06029!#REF!),",","'Format':'numberic'",",'Value':'",SUBSTITUTE(BCDanhMucDauTu_06029!#REF!,"'","\'"),"','TargetCode':''}")</f>
        <v>#REF!</v>
      </c>
    </row>
    <row r="292" spans="1:1" x14ac:dyDescent="0.2">
      <c r="A292" t="e">
        <f>CONCATENATE("{'SheetId':'1deb9a6e-dc5a-4908-87cc-034ee9747e20'",",","'UId':'17931870-911c-4fad-afd5-7ec649ba087b'",",'Col':",COLUMN(BCDanhMucDauTu_06029!#REF!),",'Row':",ROW(BCDanhMucDauTu_06029!#REF!),",","'Format':'numberic'",",'Value':'",SUBSTITUTE(BCDanhMucDauTu_06029!#REF!,"'","\'"),"','TargetCode':''}")</f>
        <v>#REF!</v>
      </c>
    </row>
    <row r="293" spans="1:1" x14ac:dyDescent="0.2">
      <c r="A293" t="e">
        <f>CONCATENATE("{'SheetId':'1deb9a6e-dc5a-4908-87cc-034ee9747e20'",",","'UId':'8e29656a-72a1-4698-a2d4-ab43c77220a4'",",'Col':",COLUMN(BCDanhMucDauTu_06029!#REF!),",'Row':",ROW(BCDanhMucDauTu_06029!#REF!),",","'Format':'numberic'",",'Value':'",SUBSTITUTE(BCDanhMucDauTu_06029!#REF!,"'","\'"),"','TargetCode':''}")</f>
        <v>#REF!</v>
      </c>
    </row>
    <row r="294" spans="1:1" x14ac:dyDescent="0.2">
      <c r="A294" t="e">
        <f>CONCATENATE("{'SheetId':'1deb9a6e-dc5a-4908-87cc-034ee9747e20'",",","'UId':'5fe96b01-5f18-4f07-ac34-11fa669457a4'",",'Col':",COLUMN(BCDanhMucDauTu_06029!#REF!),",'Row':",ROW(BCDanhMucDauTu_06029!#REF!),",","'Format':'numberic'",",'Value':'",SUBSTITUTE(BCDanhMucDauTu_06029!#REF!,"'","\'"),"','TargetCode':''}")</f>
        <v>#REF!</v>
      </c>
    </row>
    <row r="295" spans="1:1" x14ac:dyDescent="0.2">
      <c r="A295" t="e">
        <f>CONCATENATE("{'SheetId':'1deb9a6e-dc5a-4908-87cc-034ee9747e20'",",","'UId':'9d206dcc-b016-47b5-a344-791067be02d5'",",'Col':",COLUMN(BCDanhMucDauTu_06029!#REF!),",'Row':",ROW(BCDanhMucDauTu_06029!#REF!),",","'Format':'numberic'",",'Value':'",SUBSTITUTE(BCDanhMucDauTu_06029!#REF!,"'","\'"),"','TargetCode':''}")</f>
        <v>#REF!</v>
      </c>
    </row>
    <row r="296" spans="1:1" x14ac:dyDescent="0.2">
      <c r="A296" t="e">
        <f>CONCATENATE("{'SheetId':'1deb9a6e-dc5a-4908-87cc-034ee9747e20'",",","'UId':'d149d88b-77fb-4541-8798-63154426abc2'",",'Col':",COLUMN(BCDanhMucDauTu_06029!#REF!),",'Row':",ROW(BCDanhMucDauTu_06029!#REF!),",","'ColDynamic':",COLUMN(BCDanhMucDauTu_06029!#REF!),",","'RowDynamic':",ROW(BCDanhMucDauTu_06029!#REF!),",","'Format':'numberic'",",'Value':'",SUBSTITUTE(BCDanhMucDauTu_06029!#REF!,"'","\'"),"','TargetCode':''}")</f>
        <v>#REF!</v>
      </c>
    </row>
    <row r="297" spans="1:1" x14ac:dyDescent="0.2">
      <c r="A297" t="e">
        <f>CONCATENATE("{'SheetId':'1deb9a6e-dc5a-4908-87cc-034ee9747e20'",",","'UId':'63355adb-73ff-4fd6-a4ee-6353f3830628'",",'Col':",COLUMN(BCDanhMucDauTu_06029!#REF!),",'Row':",ROW(BCDanhMucDauTu_06029!#REF!),",","'ColDynamic':",COLUMN(BCDanhMucDauTu_06029!#REF!),",","'RowDynamic':",ROW(BCDanhMucDauTu_06029!#REF!),",","'Format':'string'",",'Value':'",SUBSTITUTE(BCDanhMucDauTu_06029!#REF!,"'","\'"),"','TargetCode':''}")</f>
        <v>#REF!</v>
      </c>
    </row>
    <row r="298" spans="1:1" x14ac:dyDescent="0.2">
      <c r="A298" t="e">
        <f>CONCATENATE("{'SheetId':'1deb9a6e-dc5a-4908-87cc-034ee9747e20'",",","'UId':'34e26121-8d4b-46bb-836d-3cc1913c6909'",",'Col':",COLUMN(BCDanhMucDauTu_06029!#REF!),",'Row':",ROW(BCDanhMucDauTu_06029!#REF!),",","'ColDynamic':",COLUMN(BCDanhMucDauTu_06029!#REF!),",","'RowDynamic':",ROW(BCDanhMucDauTu_06029!#REF!),",","'Format':'numberic'",",'Value':'",SUBSTITUTE(BCDanhMucDauTu_06029!#REF!,"'","\'"),"','TargetCode':''}")</f>
        <v>#REF!</v>
      </c>
    </row>
    <row r="299" spans="1:1" x14ac:dyDescent="0.2">
      <c r="A299" t="e">
        <f>CONCATENATE("{'SheetId':'1deb9a6e-dc5a-4908-87cc-034ee9747e20'",",","'UId':'dcb7503a-9941-4910-9dba-c04cd291c91d'",",'Col':",COLUMN(BCDanhMucDauTu_06029!#REF!),",'Row':",ROW(BCDanhMucDauTu_06029!#REF!),",","'ColDynamic':",COLUMN(BCDanhMucDauTu_06029!#REF!),",","'RowDynamic':",ROW(BCDanhMucDauTu_06029!#REF!),",","'Format':'numberic'",",'Value':'",SUBSTITUTE(BCDanhMucDauTu_06029!#REF!,"'","\'"),"','TargetCode':''}")</f>
        <v>#REF!</v>
      </c>
    </row>
    <row r="300" spans="1:1" x14ac:dyDescent="0.2">
      <c r="A300" t="e">
        <f>CONCATENATE("{'SheetId':'1deb9a6e-dc5a-4908-87cc-034ee9747e20'",",","'UId':'9ff33d6c-3426-46f5-98c3-f1cc3c6c563e'",",'Col':",COLUMN(BCDanhMucDauTu_06029!#REF!),",'Row':",ROW(BCDanhMucDauTu_06029!#REF!),",","'ColDynamic':",COLUMN(BCDanhMucDauTu_06029!#REF!),",","'RowDynamic':",ROW(BCDanhMucDauTu_06029!#REF!),",","'Format':'numberic'",",'Value':'",SUBSTITUTE(BCDanhMucDauTu_06029!#REF!,"'","\'"),"','TargetCode':''}")</f>
        <v>#REF!</v>
      </c>
    </row>
    <row r="301" spans="1:1" x14ac:dyDescent="0.2">
      <c r="A301" t="e">
        <f>CONCATENATE("{'SheetId':'1deb9a6e-dc5a-4908-87cc-034ee9747e20'",",","'UId':'196bc559-44ca-4c84-bc88-37e0b2b7c0ca'",",'Col':",COLUMN(BCDanhMucDauTu_06029!#REF!),",'Row':",ROW(BCDanhMucDauTu_06029!#REF!),",","'ColDynamic':",COLUMN(BCDanhMucDauTu_06029!#REF!),",","'RowDynamic':",ROW(BCDanhMucDauTu_06029!#REF!),",","'Format':'numberic'",",'Value':'",SUBSTITUTE(BCDanhMucDauTu_06029!#REF!,"'","\'"),"','TargetCode':''}")</f>
        <v>#REF!</v>
      </c>
    </row>
    <row r="302" spans="1:1" x14ac:dyDescent="0.2">
      <c r="A302" t="e">
        <f>CONCATENATE("{'SheetId':'1deb9a6e-dc5a-4908-87cc-034ee9747e20'",",","'UId':'76830a4a-49b3-4200-8f4c-2ccbb1a8164a'",",'Col':",COLUMN(BCDanhMucDauTu_06029!#REF!),",'Row':",ROW(BCDanhMucDauTu_06029!#REF!),",","'ColDynamic':",COLUMN(BCDanhMucDauTu_06029!#REF!),",","'RowDynamic':",ROW(BCDanhMucDauTu_06029!#REF!),",","'Format':'numberic'",",'Value':'",SUBSTITUTE(BCDanhMucDauTu_06029!#REF!,"'","\'"),"','TargetCode':''}")</f>
        <v>#REF!</v>
      </c>
    </row>
    <row r="303" spans="1:1" x14ac:dyDescent="0.2">
      <c r="A303" t="e">
        <f>CONCATENATE("{'SheetId':'1deb9a6e-dc5a-4908-87cc-034ee9747e20'",",","'UId':'c5e58da8-6303-4f4b-8cfb-be632ed7700b'",",'Col':",COLUMN(BCDanhMucDauTu_06029!#REF!),",'Row':",ROW(BCDanhMucDauTu_06029!#REF!),",","'Format':'numberic'",",'Value':'",SUBSTITUTE(BCDanhMucDauTu_06029!#REF!,"'","\'"),"','TargetCode':''}")</f>
        <v>#REF!</v>
      </c>
    </row>
    <row r="304" spans="1:1" x14ac:dyDescent="0.2">
      <c r="A304" t="e">
        <f>CONCATENATE("{'SheetId':'1deb9a6e-dc5a-4908-87cc-034ee9747e20'",",","'UId':'00ea0783-aace-414b-8975-b7b78127300d'",",'Col':",COLUMN(BCDanhMucDauTu_06029!#REF!),",'Row':",ROW(BCDanhMucDauTu_06029!#REF!),",","'Format':'numberic'",",'Value':'",SUBSTITUTE(BCDanhMucDauTu_06029!#REF!,"'","\'"),"','TargetCode':''}")</f>
        <v>#REF!</v>
      </c>
    </row>
    <row r="305" spans="1:1" x14ac:dyDescent="0.2">
      <c r="A305" t="e">
        <f>CONCATENATE("{'SheetId':'1deb9a6e-dc5a-4908-87cc-034ee9747e20'",",","'UId':'399d8c6f-4901-44ca-8111-9e12f616c487'",",'Col':",COLUMN(BCDanhMucDauTu_06029!#REF!),",'Row':",ROW(BCDanhMucDauTu_06029!#REF!),",","'Format':'numberic'",",'Value':'",SUBSTITUTE(BCDanhMucDauTu_06029!#REF!,"'","\'"),"','TargetCode':''}")</f>
        <v>#REF!</v>
      </c>
    </row>
    <row r="306" spans="1:1" x14ac:dyDescent="0.2">
      <c r="A306" t="e">
        <f>CONCATENATE("{'SheetId':'1deb9a6e-dc5a-4908-87cc-034ee9747e20'",",","'UId':'2cdda7fd-cb87-47da-8e30-06a3709bd609'",",'Col':",COLUMN(BCDanhMucDauTu_06029!#REF!),",'Row':",ROW(BCDanhMucDauTu_06029!#REF!),",","'Format':'numberic'",",'Value':'",SUBSTITUTE(BCDanhMucDauTu_06029!#REF!,"'","\'"),"','TargetCode':''}")</f>
        <v>#REF!</v>
      </c>
    </row>
    <row r="307" spans="1:1" x14ac:dyDescent="0.2">
      <c r="A307" t="e">
        <f>CONCATENATE("{'SheetId':'1deb9a6e-dc5a-4908-87cc-034ee9747e20'",",","'UId':'b8c20cc2-e76a-461c-ace9-e83abfcc1775'",",'Col':",COLUMN(BCDanhMucDauTu_06029!#REF!),",'Row':",ROW(BCDanhMucDauTu_06029!#REF!),",","'ColDynamic':",COLUMN(BCDanhMucDauTu_06029!#REF!),",","'RowDynamic':",ROW(BCDanhMucDauTu_06029!#REF!),",","'Format':'numberic'",",'Value':'",SUBSTITUTE(BCDanhMucDauTu_06029!#REF!,"'","\'"),"','TargetCode':''}")</f>
        <v>#REF!</v>
      </c>
    </row>
    <row r="308" spans="1:1" x14ac:dyDescent="0.2">
      <c r="A308" t="e">
        <f>CONCATENATE("{'SheetId':'1deb9a6e-dc5a-4908-87cc-034ee9747e20'",",","'UId':'e6fa0887-9c0a-49b1-a5d5-d55f5bee7d17'",",'Col':",COLUMN(BCDanhMucDauTu_06029!#REF!),",'Row':",ROW(BCDanhMucDauTu_06029!#REF!),",","'ColDynamic':",COLUMN(BCDanhMucDauTu_06029!#REF!),",","'RowDynamic':",ROW(BCDanhMucDauTu_06029!#REF!),",","'Format':'string'",",'Value':'",SUBSTITUTE(BCDanhMucDauTu_06029!#REF!,"'","\'"),"','TargetCode':''}")</f>
        <v>#REF!</v>
      </c>
    </row>
    <row r="309" spans="1:1" x14ac:dyDescent="0.2">
      <c r="A309" t="e">
        <f>CONCATENATE("{'SheetId':'1deb9a6e-dc5a-4908-87cc-034ee9747e20'",",","'UId':'6a029111-438c-4c2c-a425-15433a16ea47'",",'Col':",COLUMN(BCDanhMucDauTu_06029!#REF!),",'Row':",ROW(BCDanhMucDauTu_06029!#REF!),",","'ColDynamic':",COLUMN(BCDanhMucDauTu_06029!#REF!),",","'RowDynamic':",ROW(BCDanhMucDauTu_06029!#REF!),",","'Format':'numberic'",",'Value':'",SUBSTITUTE(BCDanhMucDauTu_06029!#REF!,"'","\'"),"','TargetCode':''}")</f>
        <v>#REF!</v>
      </c>
    </row>
    <row r="310" spans="1:1" x14ac:dyDescent="0.2">
      <c r="A310" t="e">
        <f>CONCATENATE("{'SheetId':'1deb9a6e-dc5a-4908-87cc-034ee9747e20'",",","'UId':'2af5b400-8abe-46e3-8b64-7efb4d13db84'",",'Col':",COLUMN(BCDanhMucDauTu_06029!#REF!),",'Row':",ROW(BCDanhMucDauTu_06029!#REF!),",","'ColDynamic':",COLUMN(BCDanhMucDauTu_06029!#REF!),",","'RowDynamic':",ROW(BCDanhMucDauTu_06029!#REF!),",","'Format':'numberic'",",'Value':'",SUBSTITUTE(BCDanhMucDauTu_06029!#REF!,"'","\'"),"','TargetCode':''}")</f>
        <v>#REF!</v>
      </c>
    </row>
    <row r="311" spans="1:1" x14ac:dyDescent="0.2">
      <c r="A311" t="e">
        <f>CONCATENATE("{'SheetId':'1deb9a6e-dc5a-4908-87cc-034ee9747e20'",",","'UId':'142640d6-6a87-400c-bc3e-fd34124b8a95'",",'Col':",COLUMN(BCDanhMucDauTu_06029!#REF!),",'Row':",ROW(BCDanhMucDauTu_06029!#REF!),",","'ColDynamic':",COLUMN(BCDanhMucDauTu_06029!#REF!),",","'RowDynamic':",ROW(BCDanhMucDauTu_06029!#REF!),",","'Format':'numberic'",",'Value':'",SUBSTITUTE(BCDanhMucDauTu_06029!#REF!,"'","\'"),"','TargetCode':''}")</f>
        <v>#REF!</v>
      </c>
    </row>
    <row r="312" spans="1:1" x14ac:dyDescent="0.2">
      <c r="A312" t="e">
        <f>CONCATENATE("{'SheetId':'1deb9a6e-dc5a-4908-87cc-034ee9747e20'",",","'UId':'a4748164-33b9-46bd-8561-e8b3f76700ee'",",'Col':",COLUMN(BCDanhMucDauTu_06029!#REF!),",'Row':",ROW(BCDanhMucDauTu_06029!#REF!),",","'ColDynamic':",COLUMN(BCDanhMucDauTu_06029!#REF!),",","'RowDynamic':",ROW(BCDanhMucDauTu_06029!#REF!),",","'Format':'numberic'",",'Value':'",SUBSTITUTE(BCDanhMucDauTu_06029!#REF!,"'","\'"),"','TargetCode':''}")</f>
        <v>#REF!</v>
      </c>
    </row>
    <row r="313" spans="1:1" x14ac:dyDescent="0.2">
      <c r="A313" t="e">
        <f>CONCATENATE("{'SheetId':'1deb9a6e-dc5a-4908-87cc-034ee9747e20'",",","'UId':'8b15b2dd-95b7-4075-8cb9-63831db4f74a'",",'Col':",COLUMN(BCDanhMucDauTu_06029!#REF!),",'Row':",ROW(BCDanhMucDauTu_06029!#REF!),",","'ColDynamic':",COLUMN(BCDanhMucDauTu_06029!#REF!),",","'RowDynamic':",ROW(BCDanhMucDauTu_06029!#REF!),",","'Format':'numberic'",",'Value':'",SUBSTITUTE(BCDanhMucDauTu_06029!#REF!,"'","\'"),"','TargetCode':''}")</f>
        <v>#REF!</v>
      </c>
    </row>
    <row r="314" spans="1:1" x14ac:dyDescent="0.2">
      <c r="A314" t="e">
        <f>CONCATENATE("{'SheetId':'1deb9a6e-dc5a-4908-87cc-034ee9747e20'",",","'UId':'fe496e11-6071-47ac-9042-fb59341ce9d3'",",'Col':",COLUMN(BCDanhMucDauTu_06029!#REF!),",'Row':",ROW(BCDanhMucDauTu_06029!#REF!),",","'Format':'numberic'",",'Value':'",SUBSTITUTE(BCDanhMucDauTu_06029!#REF!,"'","\'"),"','TargetCode':''}")</f>
        <v>#REF!</v>
      </c>
    </row>
    <row r="315" spans="1:1" x14ac:dyDescent="0.2">
      <c r="A315" t="e">
        <f>CONCATENATE("{'SheetId':'1deb9a6e-dc5a-4908-87cc-034ee9747e20'",",","'UId':'8f08a933-d633-4287-845a-9819dc196996'",",'Col':",COLUMN(BCDanhMucDauTu_06029!#REF!),",'Row':",ROW(BCDanhMucDauTu_06029!#REF!),",","'Format':'numberic'",",'Value':'",SUBSTITUTE(BCDanhMucDauTu_06029!#REF!,"'","\'"),"','TargetCode':''}")</f>
        <v>#REF!</v>
      </c>
    </row>
    <row r="316" spans="1:1" x14ac:dyDescent="0.2">
      <c r="A316" t="e">
        <f>CONCATENATE("{'SheetId':'1deb9a6e-dc5a-4908-87cc-034ee9747e20'",",","'UId':'dad551f4-82a6-49f9-9019-06cb4c328a89'",",'Col':",COLUMN(BCDanhMucDauTu_06029!#REF!),",'Row':",ROW(BCDanhMucDauTu_06029!#REF!),",","'Format':'numberic'",",'Value':'",SUBSTITUTE(BCDanhMucDauTu_06029!#REF!,"'","\'"),"','TargetCode':''}")</f>
        <v>#REF!</v>
      </c>
    </row>
    <row r="317" spans="1:1" x14ac:dyDescent="0.2">
      <c r="A317" t="e">
        <f>CONCATENATE("{'SheetId':'1deb9a6e-dc5a-4908-87cc-034ee9747e20'",",","'UId':'7bf94847-0bfe-4d96-ab7a-1ce79d9343f5'",",'Col':",COLUMN(BCDanhMucDauTu_06029!#REF!),",'Row':",ROW(BCDanhMucDauTu_06029!#REF!),",","'Format':'numberic'",",'Value':'",SUBSTITUTE(BCDanhMucDauTu_06029!#REF!,"'","\'"),"','TargetCode':''}")</f>
        <v>#REF!</v>
      </c>
    </row>
    <row r="318" spans="1:1" x14ac:dyDescent="0.2">
      <c r="A318" t="e">
        <f>CONCATENATE("{'SheetId':'1deb9a6e-dc5a-4908-87cc-034ee9747e20'",",","'UId':'55eed474-1147-4da3-9086-9e821874c0a4'",",'Col':",COLUMN(BCDanhMucDauTu_06029!#REF!),",'Row':",ROW(BCDanhMucDauTu_06029!#REF!),",","'ColDynamic':",COLUMN(BCDanhMucDauTu_06029!#REF!),",","'RowDynamic':",ROW(BCDanhMucDauTu_06029!#REF!),",","'Format':'numberic'",",'Value':'",SUBSTITUTE(BCDanhMucDauTu_06029!#REF!,"'","\'"),"','TargetCode':''}")</f>
        <v>#REF!</v>
      </c>
    </row>
    <row r="319" spans="1:1" x14ac:dyDescent="0.2">
      <c r="A319" t="e">
        <f>CONCATENATE("{'SheetId':'1deb9a6e-dc5a-4908-87cc-034ee9747e20'",",","'UId':'1c32b7bf-2ca1-44a0-8279-a8f01d6b7249'",",'Col':",COLUMN(BCDanhMucDauTu_06029!#REF!),",'Row':",ROW(BCDanhMucDauTu_06029!#REF!),",","'ColDynamic':",COLUMN(BCDanhMucDauTu_06029!#REF!),",","'RowDynamic':",ROW(BCDanhMucDauTu_06029!#REF!),",","'Format':'string'",",'Value':'",SUBSTITUTE(BCDanhMucDauTu_06029!#REF!,"'","\'"),"','TargetCode':''}")</f>
        <v>#REF!</v>
      </c>
    </row>
    <row r="320" spans="1:1" x14ac:dyDescent="0.2">
      <c r="A320" t="e">
        <f>CONCATENATE("{'SheetId':'1deb9a6e-dc5a-4908-87cc-034ee9747e20'",",","'UId':'f6a0865a-7cc4-4bd5-9c41-171ccfbe8908'",",'Col':",COLUMN(BCDanhMucDauTu_06029!#REF!),",'Row':",ROW(BCDanhMucDauTu_06029!#REF!),",","'ColDynamic':",COLUMN(BCDanhMucDauTu_06029!#REF!),",","'RowDynamic':",ROW(BCDanhMucDauTu_06029!#REF!),",","'Format':'numberic'",",'Value':'",SUBSTITUTE(BCDanhMucDauTu_06029!#REF!,"'","\'"),"','TargetCode':''}")</f>
        <v>#REF!</v>
      </c>
    </row>
    <row r="321" spans="1:1" x14ac:dyDescent="0.2">
      <c r="A321" t="e">
        <f>CONCATENATE("{'SheetId':'1deb9a6e-dc5a-4908-87cc-034ee9747e20'",",","'UId':'26677bc1-4784-4b02-a8da-eb1a17958c29'",",'Col':",COLUMN(BCDanhMucDauTu_06029!#REF!),",'Row':",ROW(BCDanhMucDauTu_06029!#REF!),",","'ColDynamic':",COLUMN(BCDanhMucDauTu_06029!#REF!),",","'RowDynamic':",ROW(BCDanhMucDauTu_06029!#REF!),",","'Format':'numberic'",",'Value':'",SUBSTITUTE(BCDanhMucDauTu_06029!#REF!,"'","\'"),"','TargetCode':''}")</f>
        <v>#REF!</v>
      </c>
    </row>
    <row r="322" spans="1:1" x14ac:dyDescent="0.2">
      <c r="A322" t="e">
        <f>CONCATENATE("{'SheetId':'1deb9a6e-dc5a-4908-87cc-034ee9747e20'",",","'UId':'8088aec8-68fc-443f-8fce-4f1788e831ff'",",'Col':",COLUMN(BCDanhMucDauTu_06029!#REF!),",'Row':",ROW(BCDanhMucDauTu_06029!#REF!),",","'ColDynamic':",COLUMN(BCDanhMucDauTu_06029!#REF!),",","'RowDynamic':",ROW(BCDanhMucDauTu_06029!#REF!),",","'Format':'numberic'",",'Value':'",SUBSTITUTE(BCDanhMucDauTu_06029!#REF!,"'","\'"),"','TargetCode':''}")</f>
        <v>#REF!</v>
      </c>
    </row>
    <row r="323" spans="1:1" x14ac:dyDescent="0.2">
      <c r="A323" t="e">
        <f>CONCATENATE("{'SheetId':'1deb9a6e-dc5a-4908-87cc-034ee9747e20'",",","'UId':'109895da-3858-4d8d-ab90-543bcf58b23e'",",'Col':",COLUMN(BCDanhMucDauTu_06029!#REF!),",'Row':",ROW(BCDanhMucDauTu_06029!#REF!),",","'ColDynamic':",COLUMN(BCDanhMucDauTu_06029!#REF!),",","'RowDynamic':",ROW(BCDanhMucDauTu_06029!#REF!),",","'Format':'numberic'",",'Value':'",SUBSTITUTE(BCDanhMucDauTu_06029!#REF!,"'","\'"),"','TargetCode':''}")</f>
        <v>#REF!</v>
      </c>
    </row>
    <row r="324" spans="1:1" x14ac:dyDescent="0.2">
      <c r="A324" t="e">
        <f>CONCATENATE("{'SheetId':'1deb9a6e-dc5a-4908-87cc-034ee9747e20'",",","'UId':'b12319f9-b486-4e3c-968f-635c2693280b'",",'Col':",COLUMN(BCDanhMucDauTu_06029!#REF!),",'Row':",ROW(BCDanhMucDauTu_06029!#REF!),",","'ColDynamic':",COLUMN(BCDanhMucDauTu_06029!#REF!),",","'RowDynamic':",ROW(BCDanhMucDauTu_06029!#REF!),",","'Format':'numberic'",",'Value':'",SUBSTITUTE(BCDanhMucDauTu_06029!#REF!,"'","\'"),"','TargetCode':''}")</f>
        <v>#REF!</v>
      </c>
    </row>
    <row r="325" spans="1:1" x14ac:dyDescent="0.2">
      <c r="A325" t="e">
        <f>CONCATENATE("{'SheetId':'1deb9a6e-dc5a-4908-87cc-034ee9747e20'",",","'UId':'740ad2fc-8f8c-4571-bfbb-d73a204a23fa'",",'Col':",COLUMN(BCDanhMucDauTu_06029!#REF!),",'Row':",ROW(BCDanhMucDauTu_06029!#REF!),",","'Format':'numberic'",",'Value':'",SUBSTITUTE(BCDanhMucDauTu_06029!#REF!,"'","\'"),"','TargetCode':''}")</f>
        <v>#REF!</v>
      </c>
    </row>
    <row r="326" spans="1:1" x14ac:dyDescent="0.2">
      <c r="A326" t="e">
        <f>CONCATENATE("{'SheetId':'1deb9a6e-dc5a-4908-87cc-034ee9747e20'",",","'UId':'41643327-c3cb-4259-acbc-d10c8c939580'",",'Col':",COLUMN(BCDanhMucDauTu_06029!#REF!),",'Row':",ROW(BCDanhMucDauTu_06029!#REF!),",","'Format':'numberic'",",'Value':'",SUBSTITUTE(BCDanhMucDauTu_06029!#REF!,"'","\'"),"','TargetCode':''}")</f>
        <v>#REF!</v>
      </c>
    </row>
    <row r="327" spans="1:1" x14ac:dyDescent="0.2">
      <c r="A327" t="e">
        <f>CONCATENATE("{'SheetId':'1deb9a6e-dc5a-4908-87cc-034ee9747e20'",",","'UId':'d007d564-0a98-45f4-94c4-a2e4056245bc'",",'Col':",COLUMN(BCDanhMucDauTu_06029!#REF!),",'Row':",ROW(BCDanhMucDauTu_06029!#REF!),",","'Format':'numberic'",",'Value':'",SUBSTITUTE(BCDanhMucDauTu_06029!#REF!,"'","\'"),"','TargetCode':''}")</f>
        <v>#REF!</v>
      </c>
    </row>
    <row r="328" spans="1:1" x14ac:dyDescent="0.2">
      <c r="A328" t="e">
        <f>CONCATENATE("{'SheetId':'1deb9a6e-dc5a-4908-87cc-034ee9747e20'",",","'UId':'87b8e950-d5f9-45b4-8cfb-d8108dd16f8f'",",'Col':",COLUMN(BCDanhMucDauTu_06029!#REF!),",'Row':",ROW(BCDanhMucDauTu_06029!#REF!),",","'Format':'numberic'",",'Value':'",SUBSTITUTE(BCDanhMucDauTu_06029!#REF!,"'","\'"),"','TargetCode':''}")</f>
        <v>#REF!</v>
      </c>
    </row>
    <row r="329" spans="1:1" x14ac:dyDescent="0.2">
      <c r="A329" t="e">
        <f>CONCATENATE("{'SheetId':'1deb9a6e-dc5a-4908-87cc-034ee9747e20'",",","'UId':'70e2406f-94eb-466f-8d09-837ad44a449c'",",'Col':",COLUMN(BCDanhMucDauTu_06029!#REF!),",'Row':",ROW(BCDanhMucDauTu_06029!#REF!),",","'Format':'numberic'",",'Value':'",SUBSTITUTE(BCDanhMucDauTu_06029!#REF!,"'","\'"),"','TargetCode':''}")</f>
        <v>#REF!</v>
      </c>
    </row>
    <row r="330" spans="1:1" x14ac:dyDescent="0.2">
      <c r="A330" t="e">
        <f>CONCATENATE("{'SheetId':'1deb9a6e-dc5a-4908-87cc-034ee9747e20'",",","'UId':'d0c68994-6723-45f4-a51b-ec4a1f1cb761'",",'Col':",COLUMN(BCDanhMucDauTu_06029!#REF!),",'Row':",ROW(BCDanhMucDauTu_06029!#REF!),",","'Format':'numberic'",",'Value':'",SUBSTITUTE(BCDanhMucDauTu_06029!#REF!,"'","\'"),"','TargetCode':''}")</f>
        <v>#REF!</v>
      </c>
    </row>
    <row r="331" spans="1:1" x14ac:dyDescent="0.2">
      <c r="A331" t="e">
        <f>CONCATENATE("{'SheetId':'1deb9a6e-dc5a-4908-87cc-034ee9747e20'",",","'UId':'6c78638c-c601-49bf-a9e5-d48c4258eadd'",",'Col':",COLUMN(BCDanhMucDauTu_06029!#REF!),",'Row':",ROW(BCDanhMucDauTu_06029!#REF!),",","'Format':'numberic'",",'Value':'",SUBSTITUTE(BCDanhMucDauTu_06029!#REF!,"'","\'"),"','TargetCode':''}")</f>
        <v>#REF!</v>
      </c>
    </row>
    <row r="332" spans="1:1" x14ac:dyDescent="0.2">
      <c r="A332" t="e">
        <f>CONCATENATE("{'SheetId':'1deb9a6e-dc5a-4908-87cc-034ee9747e20'",",","'UId':'bb82eed3-a7c3-4954-be20-20a9717d4026'",",'Col':",COLUMN(BCDanhMucDauTu_06029!#REF!),",'Row':",ROW(BCDanhMucDauTu_06029!#REF!),",","'Format':'numberic'",",'Value':'",SUBSTITUTE(BCDanhMucDauTu_06029!#REF!,"'","\'"),"','TargetCode':''}")</f>
        <v>#REF!</v>
      </c>
    </row>
    <row r="333" spans="1:1" x14ac:dyDescent="0.2">
      <c r="A333" t="e">
        <f>CONCATENATE("{'SheetId':'1deb9a6e-dc5a-4908-87cc-034ee9747e20'",",","'UId':'4fe6fd2f-049f-4c3b-a78b-58fd08d62d7d'",",'Col':",COLUMN(BCDanhMucDauTu_06029!#REF!),",'Row':",ROW(BCDanhMucDauTu_06029!#REF!),",","'ColDynamic':",COLUMN(BCDanhMucDauTu_06029!#REF!),",","'RowDynamic':",ROW(BCDanhMucDauTu_06029!#REF!),",","'Format':'numberic'",",'Value':'",SUBSTITUTE(BCDanhMucDauTu_06029!#REF!,"'","\'"),"','TargetCode':''}")</f>
        <v>#REF!</v>
      </c>
    </row>
    <row r="334" spans="1:1" x14ac:dyDescent="0.2">
      <c r="A334" t="e">
        <f>CONCATENATE("{'SheetId':'1deb9a6e-dc5a-4908-87cc-034ee9747e20'",",","'UId':'21737fa5-5263-466a-9802-c554ec94ffeb'",",'Col':",COLUMN(BCDanhMucDauTu_06029!#REF!),",'Row':",ROW(BCDanhMucDauTu_06029!#REF!),",","'ColDynamic':",COLUMN(BCDanhMucDauTu_06029!#REF!),",","'RowDynamic':",ROW(BCDanhMucDauTu_06029!#REF!),",","'Format':'string'",",'Value':'",SUBSTITUTE(BCDanhMucDauTu_06029!#REF!,"'","\'"),"','TargetCode':''}")</f>
        <v>#REF!</v>
      </c>
    </row>
    <row r="335" spans="1:1" x14ac:dyDescent="0.2">
      <c r="A335" t="e">
        <f>CONCATENATE("{'SheetId':'1deb9a6e-dc5a-4908-87cc-034ee9747e20'",",","'UId':'b1780ae8-e3e9-4d68-b8e3-06dc22233b5c'",",'Col':",COLUMN(BCDanhMucDauTu_06029!#REF!),",'Row':",ROW(BCDanhMucDauTu_06029!#REF!),",","'ColDynamic':",COLUMN(BCDanhMucDauTu_06029!#REF!),",","'RowDynamic':",ROW(BCDanhMucDauTu_06029!#REF!),",","'Format':'numberic'",",'Value':'",SUBSTITUTE(BCDanhMucDauTu_06029!#REF!,"'","\'"),"','TargetCode':''}")</f>
        <v>#REF!</v>
      </c>
    </row>
    <row r="336" spans="1:1" x14ac:dyDescent="0.2">
      <c r="A336" t="e">
        <f>CONCATENATE("{'SheetId':'1deb9a6e-dc5a-4908-87cc-034ee9747e20'",",","'UId':'fd0c415a-d2bc-42ee-b389-414f8400dae8'",",'Col':",COLUMN(BCDanhMucDauTu_06029!#REF!),",'Row':",ROW(BCDanhMucDauTu_06029!#REF!),",","'ColDynamic':",COLUMN(BCDanhMucDauTu_06029!#REF!),",","'RowDynamic':",ROW(BCDanhMucDauTu_06029!#REF!),",","'Format':'numberic'",",'Value':'",SUBSTITUTE(BCDanhMucDauTu_06029!#REF!,"'","\'"),"','TargetCode':''}")</f>
        <v>#REF!</v>
      </c>
    </row>
    <row r="337" spans="1:1" x14ac:dyDescent="0.2">
      <c r="A337" t="e">
        <f>CONCATENATE("{'SheetId':'1deb9a6e-dc5a-4908-87cc-034ee9747e20'",",","'UId':'816243e8-9c85-4ba1-805c-371f6b4844e4'",",'Col':",COLUMN(BCDanhMucDauTu_06029!#REF!),",'Row':",ROW(BCDanhMucDauTu_06029!#REF!),",","'ColDynamic':",COLUMN(BCDanhMucDauTu_06029!#REF!),",","'RowDynamic':",ROW(BCDanhMucDauTu_06029!#REF!),",","'Format':'numberic'",",'Value':'",SUBSTITUTE(BCDanhMucDauTu_06029!#REF!,"'","\'"),"','TargetCode':''}")</f>
        <v>#REF!</v>
      </c>
    </row>
    <row r="338" spans="1:1" x14ac:dyDescent="0.2">
      <c r="A338" t="e">
        <f>CONCATENATE("{'SheetId':'1deb9a6e-dc5a-4908-87cc-034ee9747e20'",",","'UId':'2efa8183-1804-400f-919b-54e0d328e017'",",'Col':",COLUMN(BCDanhMucDauTu_06029!#REF!),",'Row':",ROW(BCDanhMucDauTu_06029!#REF!),",","'ColDynamic':",COLUMN(BCDanhMucDauTu_06029!#REF!),",","'RowDynamic':",ROW(BCDanhMucDauTu_06029!#REF!),",","'Format':'numberic'",",'Value':'",SUBSTITUTE(BCDanhMucDauTu_06029!#REF!,"'","\'"),"','TargetCode':''}")</f>
        <v>#REF!</v>
      </c>
    </row>
    <row r="339" spans="1:1" x14ac:dyDescent="0.2">
      <c r="A339" t="e">
        <f>CONCATENATE("{'SheetId':'1deb9a6e-dc5a-4908-87cc-034ee9747e20'",",","'UId':'890ca93f-4ffa-4063-bc4e-3ca8427d321f'",",'Col':",COLUMN(BCDanhMucDauTu_06029!#REF!),",'Row':",ROW(BCDanhMucDauTu_06029!#REF!),",","'ColDynamic':",COLUMN(BCDanhMucDauTu_06029!#REF!),",","'RowDynamic':",ROW(BCDanhMucDauTu_06029!#REF!),",","'Format':'numberic'",",'Value':'",SUBSTITUTE(BCDanhMucDauTu_06029!#REF!,"'","\'"),"','TargetCode':''}")</f>
        <v>#REF!</v>
      </c>
    </row>
    <row r="340" spans="1:1" x14ac:dyDescent="0.2">
      <c r="A340" t="e">
        <f>CONCATENATE("{'SheetId':'1deb9a6e-dc5a-4908-87cc-034ee9747e20'",",","'UId':'df249e66-a9ea-45a2-9c76-d51aecb2379d'",",'Col':",COLUMN(BCDanhMucDauTu_06029!#REF!),",'Row':",ROW(BCDanhMucDauTu_06029!#REF!),",","'Format':'numberic'",",'Value':'",SUBSTITUTE(BCDanhMucDauTu_06029!#REF!,"'","\'"),"','TargetCode':''}")</f>
        <v>#REF!</v>
      </c>
    </row>
    <row r="341" spans="1:1" x14ac:dyDescent="0.2">
      <c r="A341" t="e">
        <f>CONCATENATE("{'SheetId':'1deb9a6e-dc5a-4908-87cc-034ee9747e20'",",","'UId':'a81df1b4-0c26-4bbd-9a9d-27dc4b538b2c'",",'Col':",COLUMN(BCDanhMucDauTu_06029!#REF!),",'Row':",ROW(BCDanhMucDauTu_06029!#REF!),",","'Format':'numberic'",",'Value':'",SUBSTITUTE(BCDanhMucDauTu_06029!#REF!,"'","\'"),"','TargetCode':''}")</f>
        <v>#REF!</v>
      </c>
    </row>
    <row r="342" spans="1:1" x14ac:dyDescent="0.2">
      <c r="A342" t="e">
        <f>CONCATENATE("{'SheetId':'1deb9a6e-dc5a-4908-87cc-034ee9747e20'",",","'UId':'4a9e3616-ca24-464d-b5e2-89b07d4dab94'",",'Col':",COLUMN(BCDanhMucDauTu_06029!#REF!),",'Row':",ROW(BCDanhMucDauTu_06029!#REF!),",","'Format':'numberic'",",'Value':'",SUBSTITUTE(BCDanhMucDauTu_06029!#REF!,"'","\'"),"','TargetCode':''}")</f>
        <v>#REF!</v>
      </c>
    </row>
    <row r="343" spans="1:1" x14ac:dyDescent="0.2">
      <c r="A343" t="e">
        <f>CONCATENATE("{'SheetId':'1deb9a6e-dc5a-4908-87cc-034ee9747e20'",",","'UId':'4cbb5dbb-7a56-4367-b451-172c5d9fc088'",",'Col':",COLUMN(BCDanhMucDauTu_06029!#REF!),",'Row':",ROW(BCDanhMucDauTu_06029!#REF!),",","'Format':'numberic'",",'Value':'",SUBSTITUTE(BCDanhMucDauTu_06029!#REF!,"'","\'"),"','TargetCode':''}")</f>
        <v>#REF!</v>
      </c>
    </row>
    <row r="344" spans="1:1" x14ac:dyDescent="0.2">
      <c r="A344" t="e">
        <f>CONCATENATE("{'SheetId':'1deb9a6e-dc5a-4908-87cc-034ee9747e20'",",","'UId':'70357de6-0706-48a2-a361-da95bcaa1827'",",'Col':",COLUMN(BCDanhMucDauTu_06029!#REF!),",'Row':",ROW(BCDanhMucDauTu_06029!#REF!),",","'Format':'numberic'",",'Value':'",SUBSTITUTE(BCDanhMucDauTu_06029!#REF!,"'","\'"),"','TargetCode':''}")</f>
        <v>#REF!</v>
      </c>
    </row>
    <row r="345" spans="1:1" x14ac:dyDescent="0.2">
      <c r="A345" t="e">
        <f>CONCATENATE("{'SheetId':'1deb9a6e-dc5a-4908-87cc-034ee9747e20'",",","'UId':'4f148c59-190d-4dad-aff9-126f4ce81c6d'",",'Col':",COLUMN(BCDanhMucDauTu_06029!#REF!),",'Row':",ROW(BCDanhMucDauTu_06029!#REF!),",","'Format':'numberic'",",'Value':'",SUBSTITUTE(BCDanhMucDauTu_06029!#REF!,"'","\'"),"','TargetCode':''}")</f>
        <v>#REF!</v>
      </c>
    </row>
    <row r="346" spans="1:1" x14ac:dyDescent="0.2">
      <c r="A346" t="e">
        <f>CONCATENATE("{'SheetId':'1deb9a6e-dc5a-4908-87cc-034ee9747e20'",",","'UId':'6ba9d2bf-7322-4bb6-be73-05a728f53c5a'",",'Col':",COLUMN(BCDanhMucDauTu_06029!#REF!),",'Row':",ROW(BCDanhMucDauTu_06029!#REF!),",","'Format':'numberic'",",'Value':'",SUBSTITUTE(BCDanhMucDauTu_06029!#REF!,"'","\'"),"','TargetCode':''}")</f>
        <v>#REF!</v>
      </c>
    </row>
    <row r="347" spans="1:1" x14ac:dyDescent="0.2">
      <c r="A347" t="e">
        <f>CONCATENATE("{'SheetId':'1deb9a6e-dc5a-4908-87cc-034ee9747e20'",",","'UId':'cad08826-aed0-458d-a3df-563ee1ca2782'",",'Col':",COLUMN(BCDanhMucDauTu_06029!#REF!),",'Row':",ROW(BCDanhMucDauTu_06029!#REF!),",","'Format':'numberic'",",'Value':'",SUBSTITUTE(BCDanhMucDauTu_06029!#REF!,"'","\'"),"','TargetCode':''}")</f>
        <v>#REF!</v>
      </c>
    </row>
    <row r="348" spans="1:1" x14ac:dyDescent="0.2">
      <c r="A348" t="e">
        <f>CONCATENATE("{'SheetId':'1deb9a6e-dc5a-4908-87cc-034ee9747e20'",",","'UId':'26452794-e0d2-44f2-8c51-7f5465fbf4cf'",",'Col':",COLUMN(BCDanhMucDauTu_06029!#REF!),",'Row':",ROW(BCDanhMucDauTu_06029!#REF!),",","'ColDynamic':",COLUMN(BCDanhMucDauTu_06029!#REF!),",","'RowDynamic':",ROW(BCDanhMucDauTu_06029!#REF!),",","'Format':'string'",",'Value':'",SUBSTITUTE(BCDanhMucDauTu_06029!#REF!,"'","\'"),"','TargetCode':''}")</f>
        <v>#REF!</v>
      </c>
    </row>
    <row r="349" spans="1:1" x14ac:dyDescent="0.2">
      <c r="A349" t="e">
        <f>CONCATENATE("{'SheetId':'1deb9a6e-dc5a-4908-87cc-034ee9747e20'",",","'UId':'9b14eff9-5e45-4cf1-9494-0604b89ed28b'",",'Col':",COLUMN(BCDanhMucDauTu_06029!#REF!),",'Row':",ROW(BCDanhMucDauTu_06029!#REF!),",","'ColDynamic':",COLUMN(BCDanhMucDauTu_06029!#REF!),",","'RowDynamic':",ROW(BCDanhMucDauTu_06029!#REF!),",","'Format':'string'",",'Value':'",SUBSTITUTE(BCDanhMucDauTu_06029!#REF!,"'","\'"),"','TargetCode':''}")</f>
        <v>#REF!</v>
      </c>
    </row>
    <row r="350" spans="1:1" x14ac:dyDescent="0.2">
      <c r="A350" t="e">
        <f>CONCATENATE("{'SheetId':'1deb9a6e-dc5a-4908-87cc-034ee9747e20'",",","'UId':'8d66f097-23e3-4ef9-8131-e5ac52c6b32f'",",'Col':",COLUMN(BCDanhMucDauTu_06029!#REF!),",'Row':",ROW(BCDanhMucDauTu_06029!#REF!),",","'ColDynamic':",COLUMN(BCDanhMucDauTu_06029!#REF!),",","'RowDynamic':",ROW(BCDanhMucDauTu_06029!#REF!),",","'Format':'string'",",'Value':'",SUBSTITUTE(BCDanhMucDauTu_06029!#REF!,"'","\'"),"','TargetCode':''}")</f>
        <v>#REF!</v>
      </c>
    </row>
    <row r="351" spans="1:1" x14ac:dyDescent="0.2">
      <c r="A351" t="e">
        <f>CONCATENATE("{'SheetId':'1deb9a6e-dc5a-4908-87cc-034ee9747e20'",",","'UId':'ead9614a-658c-4220-bedf-ca1bfba113ca'",",'Col':",COLUMN(BCDanhMucDauTu_06029!#REF!),",'Row':",ROW(BCDanhMucDauTu_06029!#REF!),",","'ColDynamic':",COLUMN(BCDanhMucDauTu_06029!#REF!),",","'RowDynamic':",ROW(BCDanhMucDauTu_06029!#REF!),",","'Format':'numberic'",",'Value':'",SUBSTITUTE(BCDanhMucDauTu_06029!#REF!,"'","\'"),"','TargetCode':''}")</f>
        <v>#REF!</v>
      </c>
    </row>
    <row r="352" spans="1:1" x14ac:dyDescent="0.2">
      <c r="A352" t="e">
        <f>CONCATENATE("{'SheetId':'1deb9a6e-dc5a-4908-87cc-034ee9747e20'",",","'UId':'4fdfc09c-5e5b-40ad-b617-c48d140e6fbc'",",'Col':",COLUMN(BCDanhMucDauTu_06029!#REF!),",'Row':",ROW(BCDanhMucDauTu_06029!#REF!),",","'ColDynamic':",COLUMN(BCDanhMucDauTu_06029!#REF!),",","'RowDynamic':",ROW(BCDanhMucDauTu_06029!#REF!),",","'Format':'numberic'",",'Value':'",SUBSTITUTE(BCDanhMucDauTu_06029!#REF!,"'","\'"),"','TargetCode':''}")</f>
        <v>#REF!</v>
      </c>
    </row>
    <row r="353" spans="1:1" x14ac:dyDescent="0.2">
      <c r="A353" t="e">
        <f>CONCATENATE("{'SheetId':'1deb9a6e-dc5a-4908-87cc-034ee9747e20'",",","'UId':'ba8351a8-8ef9-4c39-b20c-9e499c7302c4'",",'Col':",COLUMN(BCDanhMucDauTu_06029!#REF!),",'Row':",ROW(BCDanhMucDauTu_06029!#REF!),",","'ColDynamic':",COLUMN(BCDanhMucDauTu_06029!#REF!),",","'RowDynamic':",ROW(BCDanhMucDauTu_06029!#REF!),",","'Format':'numberic'",",'Value':'",SUBSTITUTE(BCDanhMucDauTu_06029!#REF!,"'","\'"),"','TargetCode':''}")</f>
        <v>#REF!</v>
      </c>
    </row>
    <row r="354" spans="1:1" x14ac:dyDescent="0.2">
      <c r="A354" t="e">
        <f>CONCATENATE("{'SheetId':'1deb9a6e-dc5a-4908-87cc-034ee9747e20'",",","'UId':'20aec549-2649-4108-8c50-4ff697541fea'",",'Col':",COLUMN(BCDanhMucDauTu_06029!#REF!),",'Row':",ROW(BCDanhMucDauTu_06029!#REF!),",","'ColDynamic':",COLUMN(BCDanhMucDauTu_06029!#REF!),",","'RowDynamic':",ROW(BCDanhMucDauTu_06029!#REF!),",","'Format':'numberic'",",'Value':'",SUBSTITUTE(BCDanhMucDauTu_06029!#REF!,"'","\'"),"','TargetCode':''}")</f>
        <v>#REF!</v>
      </c>
    </row>
    <row r="355" spans="1:1" x14ac:dyDescent="0.2">
      <c r="A355" t="e">
        <f>CONCATENATE("{'SheetId':'1deb9a6e-dc5a-4908-87cc-034ee9747e20'",",","'UId':'c94d94d7-01a6-4c24-95e6-4f83c62d0567'",",'Col':",COLUMN(BCDanhMucDauTu_06029!#REF!),",'Row':",ROW(BCDanhMucDauTu_06029!#REF!),",","'ColDynamic':",COLUMN(BCDanhMucDauTu_06029!#REF!),",","'RowDynamic':",ROW(BCDanhMucDauTu_06029!#REF!),",","'Format':'string'",",'Value':'",SUBSTITUTE(BCDanhMucDauTu_06029!#REF!,"'","\'"),"','TargetCode':''}")</f>
        <v>#REF!</v>
      </c>
    </row>
    <row r="356" spans="1:1" x14ac:dyDescent="0.2">
      <c r="A356" t="e">
        <f>CONCATENATE("{'SheetId':'1deb9a6e-dc5a-4908-87cc-034ee9747e20'",",","'UId':'333b59bf-d7bf-4903-a769-681773c5c1d6'",",'Col':",COLUMN(BCDanhMucDauTu_06029!#REF!),",'Row':",ROW(BCDanhMucDauTu_06029!#REF!),",","'ColDynamic':",COLUMN(BCDanhMucDauTu_06029!#REF!),",","'RowDynamic':",ROW(BCDanhMucDauTu_06029!#REF!),",","'Format':'string'",",'Value':'",SUBSTITUTE(BCDanhMucDauTu_06029!#REF!,"'","\'"),"','TargetCode':''}")</f>
        <v>#REF!</v>
      </c>
    </row>
    <row r="357" spans="1:1" x14ac:dyDescent="0.2">
      <c r="A357" t="e">
        <f>CONCATENATE("{'SheetId':'1deb9a6e-dc5a-4908-87cc-034ee9747e20'",",","'UId':'70dcb08c-d0c0-43e8-87c7-cb83b1736902'",",'Col':",COLUMN(BCDanhMucDauTu_06029!#REF!),",'Row':",ROW(BCDanhMucDauTu_06029!#REF!),",","'ColDynamic':",COLUMN(BCDanhMucDauTu_06029!#REF!),",","'RowDynamic':",ROW(BCDanhMucDauTu_06029!#REF!),",","'Format':'string'",",'Value':'",SUBSTITUTE(BCDanhMucDauTu_06029!#REF!,"'","\'"),"','TargetCode':''}")</f>
        <v>#REF!</v>
      </c>
    </row>
    <row r="358" spans="1:1" x14ac:dyDescent="0.2">
      <c r="A358" t="e">
        <f>CONCATENATE("{'SheetId':'1deb9a6e-dc5a-4908-87cc-034ee9747e20'",",","'UId':'b98b0710-edbe-464f-91cc-a50943b92e53'",",'Col':",COLUMN(BCDanhMucDauTu_06029!#REF!),",'Row':",ROW(BCDanhMucDauTu_06029!#REF!),",","'ColDynamic':",COLUMN(BCDanhMucDauTu_06029!#REF!),",","'RowDynamic':",ROW(BCDanhMucDauTu_06029!#REF!),",","'Format':'numberic'",",'Value':'",SUBSTITUTE(BCDanhMucDauTu_06029!#REF!,"'","\'"),"','TargetCode':''}")</f>
        <v>#REF!</v>
      </c>
    </row>
    <row r="359" spans="1:1" x14ac:dyDescent="0.2">
      <c r="A359" t="e">
        <f>CONCATENATE("{'SheetId':'1deb9a6e-dc5a-4908-87cc-034ee9747e20'",",","'UId':'1e5e338d-e8d3-484c-a931-f154e681f9d1'",",'Col':",COLUMN(BCDanhMucDauTu_06029!#REF!),",'Row':",ROW(BCDanhMucDauTu_06029!#REF!),",","'ColDynamic':",COLUMN(BCDanhMucDauTu_06029!#REF!),",","'RowDynamic':",ROW(BCDanhMucDauTu_06029!#REF!),",","'Format':'numberic'",",'Value':'",SUBSTITUTE(BCDanhMucDauTu_06029!#REF!,"'","\'"),"','TargetCode':''}")</f>
        <v>#REF!</v>
      </c>
    </row>
    <row r="360" spans="1:1" x14ac:dyDescent="0.2">
      <c r="A360" t="e">
        <f>CONCATENATE("{'SheetId':'1deb9a6e-dc5a-4908-87cc-034ee9747e20'",",","'UId':'f0171a12-b46c-408e-9769-0674783f4494'",",'Col':",COLUMN(BCDanhMucDauTu_06029!#REF!),",'Row':",ROW(BCDanhMucDauTu_06029!#REF!),",","'ColDynamic':",COLUMN(BCDanhMucDauTu_06029!#REF!),",","'RowDynamic':",ROW(BCDanhMucDauTu_06029!#REF!),",","'Format':'numberic'",",'Value':'",SUBSTITUTE(BCDanhMucDauTu_06029!#REF!,"'","\'"),"','TargetCode':''}")</f>
        <v>#REF!</v>
      </c>
    </row>
    <row r="361" spans="1:1" x14ac:dyDescent="0.2">
      <c r="A361" t="e">
        <f>CONCATENATE("{'SheetId':'1deb9a6e-dc5a-4908-87cc-034ee9747e20'",",","'UId':'123dfcbf-9d8f-4865-9abd-67aef0fb2ded'",",'Col':",COLUMN(BCDanhMucDauTu_06029!#REF!),",'Row':",ROW(BCDanhMucDauTu_06029!#REF!),",","'ColDynamic':",COLUMN(BCDanhMucDauTu_06029!#REF!),",","'RowDynamic':",ROW(BCDanhMucDauTu_06029!#REF!),",","'Format':'numberic'",",'Value':'",SUBSTITUTE(BCDanhMucDauTu_06029!#REF!,"'","\'"),"','TargetCode':''}")</f>
        <v>#REF!</v>
      </c>
    </row>
    <row r="362" spans="1:1" x14ac:dyDescent="0.2">
      <c r="A362" t="e">
        <f>CONCATENATE("{'SheetId':'1deb9a6e-dc5a-4908-87cc-034ee9747e20'",",","'UId':'61c7d7e9-4c4a-4062-8012-4877345d4ca2'",",'Col':",COLUMN(BCDanhMucDauTu_06029!#REF!),",'Row':",ROW(BCDanhMucDauTu_06029!#REF!),",","'Format':'numberic'",",'Value':'",SUBSTITUTE(BCDanhMucDauTu_06029!#REF!,"'","\'"),"','TargetCode':''}")</f>
        <v>#REF!</v>
      </c>
    </row>
    <row r="363" spans="1:1" x14ac:dyDescent="0.2">
      <c r="A363" t="e">
        <f>CONCATENATE("{'SheetId':'1deb9a6e-dc5a-4908-87cc-034ee9747e20'",",","'UId':'55eb1cfc-48db-45d7-badc-9126702dbaca'",",'Col':",COLUMN(BCDanhMucDauTu_06029!#REF!),",'Row':",ROW(BCDanhMucDauTu_06029!#REF!),",","'Format':'numberic'",",'Value':'",SUBSTITUTE(BCDanhMucDauTu_06029!#REF!,"'","\'"),"','TargetCode':''}")</f>
        <v>#REF!</v>
      </c>
    </row>
    <row r="364" spans="1:1" x14ac:dyDescent="0.2">
      <c r="A364" t="e">
        <f>CONCATENATE("{'SheetId':'1deb9a6e-dc5a-4908-87cc-034ee9747e20'",",","'UId':'0b0a71cf-8b1c-4a88-a170-2b7251d20ffa'",",'Col':",COLUMN(BCDanhMucDauTu_06029!#REF!),",'Row':",ROW(BCDanhMucDauTu_06029!#REF!),",","'Format':'numberic'",",'Value':'",SUBSTITUTE(BCDanhMucDauTu_06029!#REF!,"'","\'"),"','TargetCode':''}")</f>
        <v>#REF!</v>
      </c>
    </row>
    <row r="365" spans="1:1" x14ac:dyDescent="0.2">
      <c r="A365" t="e">
        <f>CONCATENATE("{'SheetId':'1deb9a6e-dc5a-4908-87cc-034ee9747e20'",",","'UId':'3ec63538-3a98-477e-b957-0e4550274988'",",'Col':",COLUMN(BCDanhMucDauTu_06029!#REF!),",'Row':",ROW(BCDanhMucDauTu_06029!#REF!),",","'Format':'numberic'",",'Value':'",SUBSTITUTE(BCDanhMucDauTu_06029!#REF!,"'","\'"),"','TargetCode':''}")</f>
        <v>#REF!</v>
      </c>
    </row>
    <row r="366" spans="1:1" x14ac:dyDescent="0.2">
      <c r="A366" t="e">
        <f>CONCATENATE("{'SheetId':'1deb9a6e-dc5a-4908-87cc-034ee9747e20'",",","'UId':'b7e2b881-7166-4008-81ef-36fa655ba0d3'",",'Col':",COLUMN(BCDanhMucDauTu_06029!#REF!),",'Row':",ROW(BCDanhMucDauTu_06029!#REF!),",","'Format':'numberic'",",'Value':'",SUBSTITUTE(BCDanhMucDauTu_06029!#REF!,"'","\'"),"','TargetCode':''}")</f>
        <v>#REF!</v>
      </c>
    </row>
    <row r="367" spans="1:1" x14ac:dyDescent="0.2">
      <c r="A367" t="e">
        <f>CONCATENATE("{'SheetId':'1deb9a6e-dc5a-4908-87cc-034ee9747e20'",",","'UId':'b0198f8c-cffe-4d00-9816-22e0fa96124d'",",'Col':",COLUMN(BCDanhMucDauTu_06029!#REF!),",'Row':",ROW(BCDanhMucDauTu_06029!#REF!),",","'Format':'numberic'",",'Value':'",SUBSTITUTE(BCDanhMucDauTu_06029!#REF!,"'","\'"),"','TargetCode':''}")</f>
        <v>#REF!</v>
      </c>
    </row>
    <row r="368" spans="1:1" x14ac:dyDescent="0.2">
      <c r="A368" t="e">
        <f>CONCATENATE("{'SheetId':'1deb9a6e-dc5a-4908-87cc-034ee9747e20'",",","'UId':'2a23d1c5-766a-4746-bd88-93015d1e4053'",",'Col':",COLUMN(BCDanhMucDauTu_06029!#REF!),",'Row':",ROW(BCDanhMucDauTu_06029!#REF!),",","'Format':'numberic'",",'Value':'",SUBSTITUTE(BCDanhMucDauTu_06029!#REF!,"'","\'"),"','TargetCode':''}")</f>
        <v>#REF!</v>
      </c>
    </row>
    <row r="369" spans="1:1" x14ac:dyDescent="0.2">
      <c r="A369" t="e">
        <f>CONCATENATE("{'SheetId':'1deb9a6e-dc5a-4908-87cc-034ee9747e20'",",","'UId':'ca227d64-7ddf-4c5b-94c2-f07049f1a645'",",'Col':",COLUMN(BCDanhMucDauTu_06029!#REF!),",'Row':",ROW(BCDanhMucDauTu_06029!#REF!),",","'Format':'numberic'",",'Value':'",SUBSTITUTE(BCDanhMucDauTu_06029!#REF!,"'","\'"),"','TargetCode':''}")</f>
        <v>#REF!</v>
      </c>
    </row>
    <row r="370" spans="1:1" x14ac:dyDescent="0.2">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
      <c r="A490" t="e">
        <f>CONCATENATE("{'SheetId':'eea37401-614e-480f-bf0c-66e62a21c940'",",","'UId':'2cb5da99-e926-44c3-babb-76cea3b3a43b'",",'Col':",COLUMN(Khac_06030!#REF!),",'Row':",ROW(Khac_06030!#REF!),",","'Format':'numberic'",",'Value':'",SUBSTITUTE(Khac_06030!#REF!,"'","\'"),"','TargetCode':''}")</f>
        <v>#REF!</v>
      </c>
    </row>
    <row r="491" spans="1:1" x14ac:dyDescent="0.2">
      <c r="A491" t="e">
        <f>CONCATENATE("{'SheetId':'eea37401-614e-480f-bf0c-66e62a21c940'",",","'UId':'7c4e4da4-6baf-412f-9bfd-8be01487abf1'",",'Col':",COLUMN(Khac_06030!#REF!),",'Row':",ROW(Khac_06030!#REF!),",","'Format':'numberic'",",'Value':'",SUBSTITUTE(Khac_06030!#REF!,"'","\'"),"','TargetCode':''}")</f>
        <v>#REF!</v>
      </c>
    </row>
    <row r="492" spans="1:1" x14ac:dyDescent="0.2">
      <c r="A492" t="e">
        <f>CONCATENATE("{'SheetId':'eea37401-614e-480f-bf0c-66e62a21c940'",",","'UId':'8fe4c321-a5c4-4a50-a26e-af5571876426'",",'Col':",COLUMN(Khac_06030!#REF!),",'Row':",ROW(Khac_06030!#REF!),",","'Format':'numberic'",",'Value':'",SUBSTITUTE(Khac_06030!#REF!,"'","\'"),"','TargetCode':''}")</f>
        <v>#REF!</v>
      </c>
    </row>
    <row r="493" spans="1:1" x14ac:dyDescent="0.2">
      <c r="A493" t="e">
        <f>CONCATENATE("{'SheetId':'eea37401-614e-480f-bf0c-66e62a21c940'",",","'UId':'e505df99-52a5-4046-b588-70e17a64bc04'",",'Col':",COLUMN(Khac_06030!#REF!),",'Row':",ROW(Khac_06030!#REF!),",","'Format':'numberic'",",'Value':'",SUBSTITUTE(Khac_06030!#REF!,"'","\'"),"','TargetCode':''}")</f>
        <v>#REF!</v>
      </c>
    </row>
    <row r="494" spans="1:1" x14ac:dyDescent="0.2">
      <c r="A494" t="e">
        <f>CONCATENATE("{'SheetId':'eea37401-614e-480f-bf0c-66e62a21c940'",",","'UId':'906b49c2-3105-44f5-a32d-07590223a8f2'",",'Col':",COLUMN(Khac_06030!#REF!),",'Row':",ROW(Khac_06030!#REF!),",","'Format':'numberic'",",'Value':'",SUBSTITUTE(Khac_06030!#REF!,"'","\'"),"','TargetCode':''}")</f>
        <v>#REF!</v>
      </c>
    </row>
    <row r="495" spans="1:1" x14ac:dyDescent="0.2">
      <c r="A495" t="e">
        <f>CONCATENATE("{'SheetId':'eea37401-614e-480f-bf0c-66e62a21c940'",",","'UId':'1292eb8e-a778-4ce5-ab53-509a4c8a9832'",",'Col':",COLUMN(Khac_06030!#REF!),",'Row':",ROW(Khac_06030!#REF!),",","'Format':'numberic'",",'Value':'",SUBSTITUTE(Khac_06030!#REF!,"'","\'"),"','TargetCode':''}")</f>
        <v>#REF!</v>
      </c>
    </row>
    <row r="496" spans="1:1" x14ac:dyDescent="0.2">
      <c r="A496" t="e">
        <f>CONCATENATE("{'SheetId':'eea37401-614e-480f-bf0c-66e62a21c940'",",","'UId':'043b7f89-a817-4764-b06f-cc2a71ce03b0'",",'Col':",COLUMN(Khac_06030!#REF!),",'Row':",ROW(Khac_06030!#REF!),",","'Format':'numberic'",",'Value':'",SUBSTITUTE(Khac_06030!#REF!,"'","\'"),"','TargetCode':''}")</f>
        <v>#REF!</v>
      </c>
    </row>
    <row r="497" spans="1:1" x14ac:dyDescent="0.2">
      <c r="A497" t="e">
        <f>CONCATENATE("{'SheetId':'eea37401-614e-480f-bf0c-66e62a21c940'",",","'UId':'99e0f9cc-8606-43f9-8ce6-a58dc892af79'",",'Col':",COLUMN(Khac_06030!#REF!),",'Row':",ROW(Khac_06030!#REF!),",","'Format':'numberic'",",'Value':'",SUBSTITUTE(Khac_06030!#REF!,"'","\'"),"','TargetCode':''}")</f>
        <v>#REF!</v>
      </c>
    </row>
    <row r="498" spans="1:1" x14ac:dyDescent="0.2">
      <c r="A498" t="e">
        <f>CONCATENATE("{'SheetId':'eea37401-614e-480f-bf0c-66e62a21c940'",",","'UId':'5a5a30c0-7249-46cc-a3d5-6518c7410f2b'",",'Col':",COLUMN(Khac_06030!#REF!),",'Row':",ROW(Khac_06030!#REF!),",","'Format':'numberic'",",'Value':'",SUBSTITUTE(Khac_06030!#REF!,"'","\'"),"','TargetCode':''}")</f>
        <v>#REF!</v>
      </c>
    </row>
    <row r="499" spans="1:1" x14ac:dyDescent="0.2">
      <c r="A499" t="e">
        <f>CONCATENATE("{'SheetId':'eea37401-614e-480f-bf0c-66e62a21c940'",",","'UId':'b6bb9469-63ab-4fda-88bd-7b1865b669bf'",",'Col':",COLUMN(Khac_06030!#REF!),",'Row':",ROW(Khac_06030!#REF!),",","'Format':'numberic'",",'Value':'",SUBSTITUTE(Khac_06030!#REF!,"'","\'"),"','TargetCode':''}")</f>
        <v>#REF!</v>
      </c>
    </row>
    <row r="500" spans="1:1" x14ac:dyDescent="0.2">
      <c r="A500" t="e">
        <f>CONCATENATE("{'SheetId':'eea37401-614e-480f-bf0c-66e62a21c940'",",","'UId':'2364cc6c-48ac-4fcc-8342-fb9e93c37eca'",",'Col':",COLUMN(Khac_06030!#REF!),",'Row':",ROW(Khac_06030!#REF!),",","'Format':'numberic'",",'Value':'",SUBSTITUTE(Khac_06030!#REF!,"'","\'"),"','TargetCode':''}")</f>
        <v>#REF!</v>
      </c>
    </row>
    <row r="501" spans="1:1" x14ac:dyDescent="0.2">
      <c r="A501" t="e">
        <f>CONCATENATE("{'SheetId':'eea37401-614e-480f-bf0c-66e62a21c940'",",","'UId':'846eb19c-92cf-4ff5-adb0-f49d54d07bf5'",",'Col':",COLUMN(Khac_06030!#REF!),",'Row':",ROW(Khac_06030!#REF!),",","'Format':'numberic'",",'Value':'",SUBSTITUTE(Khac_06030!#REF!,"'","\'"),"','TargetCode':''}")</f>
        <v>#REF!</v>
      </c>
    </row>
    <row r="502" spans="1:1" x14ac:dyDescent="0.2">
      <c r="A502" t="e">
        <f>CONCATENATE("{'SheetId':'eea37401-614e-480f-bf0c-66e62a21c940'",",","'UId':'8c0b0b85-5f8d-49d6-bad0-be36c3870562'",",'Col':",COLUMN(Khac_06030!#REF!),",'Row':",ROW(Khac_06030!#REF!),",","'Format':'numberic'",",'Value':'",SUBSTITUTE(Khac_06030!#REF!,"'","\'"),"','TargetCode':''}")</f>
        <v>#REF!</v>
      </c>
    </row>
    <row r="503" spans="1:1" x14ac:dyDescent="0.2">
      <c r="A503" t="e">
        <f>CONCATENATE("{'SheetId':'eea37401-614e-480f-bf0c-66e62a21c940'",",","'UId':'bb393f9e-a64c-46b1-a141-e32109975ac2'",",'Col':",COLUMN(Khac_06030!#REF!),",'Row':",ROW(Khac_06030!#REF!),",","'Format':'numberic'",",'Value':'",SUBSTITUTE(Khac_06030!#REF!,"'","\'"),"','TargetCode':''}")</f>
        <v>#REF!</v>
      </c>
    </row>
    <row r="504" spans="1:1" x14ac:dyDescent="0.2">
      <c r="A504" t="e">
        <f>CONCATENATE("{'SheetId':'eea37401-614e-480f-bf0c-66e62a21c940'",",","'UId':'e3f08122-3427-41af-b11b-1a46844a64fc'",",'Col':",COLUMN(Khac_06030!#REF!),",'Row':",ROW(Khac_06030!#REF!),",","'Format':'numberic'",",'Value':'",SUBSTITUTE(Khac_06030!#REF!,"'","\'"),"','TargetCode':''}")</f>
        <v>#REF!</v>
      </c>
    </row>
    <row r="505" spans="1:1" x14ac:dyDescent="0.2">
      <c r="A505" t="e">
        <f>CONCATENATE("{'SheetId':'eea37401-614e-480f-bf0c-66e62a21c940'",",","'UId':'9e68654a-171d-4fbe-8c69-6a6d18753f97'",",'Col':",COLUMN(Khac_06030!#REF!),",'Row':",ROW(Khac_06030!#REF!),",","'Format':'numberic'",",'Value':'",SUBSTITUTE(Khac_06030!#REF!,"'","\'"),"','TargetCode':''}")</f>
        <v>#REF!</v>
      </c>
    </row>
    <row r="506" spans="1:1" x14ac:dyDescent="0.2">
      <c r="A506" t="e">
        <f>CONCATENATE("{'SheetId':'eea37401-614e-480f-bf0c-66e62a21c940'",",","'UId':'01528f3a-d80f-403f-9e7e-01c54429c341'",",'Col':",COLUMN(Khac_06030!#REF!),",'Row':",ROW(Khac_06030!#REF!),",","'Format':'numberic'",",'Value':'",SUBSTITUTE(Khac_06030!#REF!,"'","\'"),"','TargetCode':''}")</f>
        <v>#REF!</v>
      </c>
    </row>
    <row r="507" spans="1:1" x14ac:dyDescent="0.2">
      <c r="A507" t="e">
        <f>CONCATENATE("{'SheetId':'eea37401-614e-480f-bf0c-66e62a21c940'",",","'UId':'2e9dd82c-3e13-4dfb-9508-7eb62f82b7a5'",",'Col':",COLUMN(Khac_06030!#REF!),",'Row':",ROW(Khac_06030!#REF!),",","'Format':'numberic'",",'Value':'",SUBSTITUTE(Khac_06030!#REF!,"'","\'"),"','TargetCode':''}")</f>
        <v>#REF!</v>
      </c>
    </row>
    <row r="508" spans="1:1" x14ac:dyDescent="0.2">
      <c r="A508" t="e">
        <f>CONCATENATE("{'SheetId':'eea37401-614e-480f-bf0c-66e62a21c940'",",","'UId':'e04710a4-564b-4804-a3c9-8b96b736ccd0'",",'Col':",COLUMN(Khac_06030!#REF!),",'Row':",ROW(Khac_06030!#REF!),",","'Format':'numberic'",",'Value':'",SUBSTITUTE(Khac_06030!#REF!,"'","\'"),"','TargetCode':''}")</f>
        <v>#REF!</v>
      </c>
    </row>
    <row r="509" spans="1:1" x14ac:dyDescent="0.2">
      <c r="A509" t="e">
        <f>CONCATENATE("{'SheetId':'eea37401-614e-480f-bf0c-66e62a21c940'",",","'UId':'0421496e-49be-42f6-bd5e-4ff79e46d605'",",'Col':",COLUMN(Khac_06030!#REF!),",'Row':",ROW(Khac_06030!#REF!),",","'Format':'numberic'",",'Value':'",SUBSTITUTE(Khac_06030!#REF!,"'","\'"),"','TargetCode':''}")</f>
        <v>#REF!</v>
      </c>
    </row>
    <row r="510" spans="1:1" x14ac:dyDescent="0.2">
      <c r="A510" t="e">
        <f>CONCATENATE("{'SheetId':'eea37401-614e-480f-bf0c-66e62a21c940'",",","'UId':'45a764b8-acae-4b58-840f-deaf1d1de47b'",",'Col':",COLUMN(Khac_06030!#REF!),",'Row':",ROW(Khac_06030!#REF!),",","'Format':'numberic'",",'Value':'",SUBSTITUTE(Khac_06030!#REF!,"'","\'"),"','TargetCode':''}")</f>
        <v>#REF!</v>
      </c>
    </row>
    <row r="511" spans="1:1" x14ac:dyDescent="0.2">
      <c r="A511" t="e">
        <f>CONCATENATE("{'SheetId':'eea37401-614e-480f-bf0c-66e62a21c940'",",","'UId':'6cb8b600-0d8d-4b7a-b02f-2b7f25f78f7c'",",'Col':",COLUMN(Khac_06030!#REF!),",'Row':",ROW(Khac_06030!#REF!),",","'Format':'numberic'",",'Value':'",SUBSTITUTE(Khac_06030!#REF!,"'","\'"),"','TargetCode':''}")</f>
        <v>#REF!</v>
      </c>
    </row>
    <row r="512" spans="1:1" x14ac:dyDescent="0.2">
      <c r="A512" t="e">
        <f>CONCATENATE("{'SheetId':'eea37401-614e-480f-bf0c-66e62a21c940'",",","'UId':'f8191a14-dbd3-4ec9-a90d-dfaa4d356bed'",",'Col':",COLUMN(Khac_06030!#REF!),",'Row':",ROW(Khac_06030!#REF!),",","'Format':'numberic'",",'Value':'",SUBSTITUTE(Khac_06030!#REF!,"'","\'"),"','TargetCode':''}")</f>
        <v>#REF!</v>
      </c>
    </row>
    <row r="513" spans="1:1" x14ac:dyDescent="0.2">
      <c r="A513" t="e">
        <f>CONCATENATE("{'SheetId':'eea37401-614e-480f-bf0c-66e62a21c940'",",","'UId':'6283410f-0a55-4a79-8d92-1d2c2515f0fc'",",'Col':",COLUMN(Khac_06030!#REF!),",'Row':",ROW(Khac_06030!#REF!),",","'Format':'numberic'",",'Value':'",SUBSTITUTE(Khac_06030!#REF!,"'","\'"),"','TargetCode':''}")</f>
        <v>#REF!</v>
      </c>
    </row>
    <row r="514" spans="1:1" x14ac:dyDescent="0.2">
      <c r="A514" t="e">
        <f>CONCATENATE("{'SheetId':'eea37401-614e-480f-bf0c-66e62a21c940'",",","'UId':'759e81e7-6be1-448f-8880-c7fb179e0f97'",",'Col':",COLUMN(Khac_06030!#REF!),",'Row':",ROW(Khac_06030!#REF!),",","'Format':'numberic'",",'Value':'",SUBSTITUTE(Khac_06030!#REF!,"'","\'"),"','TargetCode':''}")</f>
        <v>#REF!</v>
      </c>
    </row>
    <row r="515" spans="1:1" x14ac:dyDescent="0.2">
      <c r="A515" t="e">
        <f>CONCATENATE("{'SheetId':'eea37401-614e-480f-bf0c-66e62a21c940'",",","'UId':'d55f381c-544c-4c22-a6c9-f44d9ae2c1ab'",",'Col':",COLUMN(Khac_06030!#REF!),",'Row':",ROW(Khac_06030!#REF!),",","'Format':'numberic'",",'Value':'",SUBSTITUTE(Khac_06030!#REF!,"'","\'"),"','TargetCode':''}")</f>
        <v>#REF!</v>
      </c>
    </row>
    <row r="516" spans="1:1" x14ac:dyDescent="0.2">
      <c r="A516" t="e">
        <f>CONCATENATE("{'SheetId':'eea37401-614e-480f-bf0c-66e62a21c940'",",","'UId':'5b9de7f0-70a7-42bf-94c8-d94c81c70e42'",",'Col':",COLUMN(Khac_06030!#REF!),",'Row':",ROW(Khac_06030!#REF!),",","'Format':'numberic'",",'Value':'",SUBSTITUTE(Khac_06030!#REF!,"'","\'"),"','TargetCode':''}")</f>
        <v>#REF!</v>
      </c>
    </row>
    <row r="517" spans="1:1" x14ac:dyDescent="0.2">
      <c r="A517" t="e">
        <f>CONCATENATE("{'SheetId':'eea37401-614e-480f-bf0c-66e62a21c940'",",","'UId':'85d68133-b410-4986-a2ae-00da0ca256bd'",",'Col':",COLUMN(Khac_06030!#REF!),",'Row':",ROW(Khac_06030!#REF!),",","'Format':'numberic'",",'Value':'",SUBSTITUTE(Khac_06030!#REF!,"'","\'"),"','TargetCode':''}")</f>
        <v>#REF!</v>
      </c>
    </row>
    <row r="518" spans="1:1" x14ac:dyDescent="0.2">
      <c r="A518" t="e">
        <f>CONCATENATE("{'SheetId':'eea37401-614e-480f-bf0c-66e62a21c940'",",","'UId':'31f6ac2c-5e3e-4a12-b200-cf5f834a027b'",",'Col':",COLUMN(Khac_06030!#REF!),",'Row':",ROW(Khac_06030!#REF!),",","'Format':'numberic'",",'Value':'",SUBSTITUTE(Khac_06030!#REF!,"'","\'"),"','TargetCode':''}")</f>
        <v>#REF!</v>
      </c>
    </row>
    <row r="519" spans="1:1" x14ac:dyDescent="0.2">
      <c r="A519" t="e">
        <f>CONCATENATE("{'SheetId':'eea37401-614e-480f-bf0c-66e62a21c940'",",","'UId':'e12c39c4-7956-414a-b632-d0af1c2ab599'",",'Col':",COLUMN(Khac_06030!#REF!),",'Row':",ROW(Khac_06030!#REF!),",","'Format':'numberic'",",'Value':'",SUBSTITUTE(Khac_06030!#REF!,"'","\'"),"','TargetCode':''}")</f>
        <v>#REF!</v>
      </c>
    </row>
    <row r="520" spans="1:1" x14ac:dyDescent="0.2">
      <c r="A520" t="e">
        <f>CONCATENATE("{'SheetId':'eea37401-614e-480f-bf0c-66e62a21c940'",",","'UId':'b08c24e4-4516-482b-a697-9d62ff87afcf'",",'Col':",COLUMN(Khac_06030!#REF!),",'Row':",ROW(Khac_06030!#REF!),",","'Format':'numberic'",",'Value':'",SUBSTITUTE(Khac_06030!#REF!,"'","\'"),"','TargetCode':''}")</f>
        <v>#REF!</v>
      </c>
    </row>
    <row r="521" spans="1:1" x14ac:dyDescent="0.2">
      <c r="A521" t="e">
        <f>CONCATENATE("{'SheetId':'eea37401-614e-480f-bf0c-66e62a21c940'",",","'UId':'a7ccfa80-7e7d-4308-b36d-abc719c80bf3'",",'Col':",COLUMN(Khac_06030!#REF!),",'Row':",ROW(Khac_06030!#REF!),",","'Format':'numberic'",",'Value':'",SUBSTITUTE(Khac_06030!#REF!,"'","\'"),"','TargetCode':''}")</f>
        <v>#REF!</v>
      </c>
    </row>
    <row r="522" spans="1:1" x14ac:dyDescent="0.2">
      <c r="A522" t="e">
        <f>CONCATENATE("{'SheetId':'eea37401-614e-480f-bf0c-66e62a21c940'",",","'UId':'e8ec4ef9-08e4-4e39-8477-ae21a99e8959'",",'Col':",COLUMN(Khac_06030!#REF!),",'Row':",ROW(Khac_06030!#REF!),",","'Format':'numberic'",",'Value':'",SUBSTITUTE(Khac_06030!#REF!,"'","\'"),"','TargetCode':''}")</f>
        <v>#REF!</v>
      </c>
    </row>
    <row r="523" spans="1:1" x14ac:dyDescent="0.2">
      <c r="A523" t="e">
        <f>CONCATENATE("{'SheetId':'eea37401-614e-480f-bf0c-66e62a21c940'",",","'UId':'dde8a5b2-e9c7-4f1b-a63c-0174479280ef'",",'Col':",COLUMN(Khac_06030!#REF!),",'Row':",ROW(Khac_06030!#REF!),",","'Format':'numberic'",",'Value':'",SUBSTITUTE(Khac_06030!#REF!,"'","\'"),"','TargetCode':''}")</f>
        <v>#REF!</v>
      </c>
    </row>
    <row r="524" spans="1:1" x14ac:dyDescent="0.2">
      <c r="A524" t="e">
        <f>CONCATENATE("{'SheetId':'eea37401-614e-480f-bf0c-66e62a21c940'",",","'UId':'0e4c1db2-c20e-4d52-853c-271375cc313a'",",'Col':",COLUMN(Khac_06030!#REF!),",'Row':",ROW(Khac_06030!#REF!),",","'Format':'numberic'",",'Value':'",SUBSTITUTE(Khac_06030!#REF!,"'","\'"),"','TargetCode':''}")</f>
        <v>#REF!</v>
      </c>
    </row>
    <row r="525" spans="1:1" x14ac:dyDescent="0.2">
      <c r="A525" t="e">
        <f>CONCATENATE("{'SheetId':'eea37401-614e-480f-bf0c-66e62a21c940'",",","'UId':'12f0bb36-f2e3-462a-b5c8-133ec8de4536'",",'Col':",COLUMN(Khac_06030!#REF!),",'Row':",ROW(Khac_06030!#REF!),",","'Format':'numberic'",",'Value':'",SUBSTITUTE(Khac_06030!#REF!,"'","\'"),"','TargetCode':''}")</f>
        <v>#REF!</v>
      </c>
    </row>
    <row r="526" spans="1:1" x14ac:dyDescent="0.2">
      <c r="A526" t="e">
        <f>CONCATENATE("{'SheetId':'eea37401-614e-480f-bf0c-66e62a21c940'",",","'UId':'99c017fe-183e-4244-a2e8-3180fad52922'",",'Col':",COLUMN(Khac_06030!#REF!),",'Row':",ROW(Khac_06030!#REF!),",","'Format':'numberic'",",'Value':'",SUBSTITUTE(Khac_06030!#REF!,"'","\'"),"','TargetCode':''}")</f>
        <v>#REF!</v>
      </c>
    </row>
    <row r="527" spans="1:1" x14ac:dyDescent="0.2">
      <c r="A527" t="e">
        <f>CONCATENATE("{'SheetId':'eea37401-614e-480f-bf0c-66e62a21c940'",",","'UId':'b3b6a8fb-5b81-4dc7-b0e6-531f207f2848'",",'Col':",COLUMN(Khac_06030!#REF!),",'Row':",ROW(Khac_06030!#REF!),",","'Format':'numberic'",",'Value':'",SUBSTITUTE(Khac_06030!#REF!,"'","\'"),"','TargetCode':''}")</f>
        <v>#REF!</v>
      </c>
    </row>
    <row r="528" spans="1:1" x14ac:dyDescent="0.2">
      <c r="A528" t="e">
        <f>CONCATENATE("{'SheetId':'eea37401-614e-480f-bf0c-66e62a21c940'",",","'UId':'d7299fb4-5fbd-49ea-a765-7a162fd18f1e'",",'Col':",COLUMN(Khac_06030!#REF!),",'Row':",ROW(Khac_06030!#REF!),",","'Format':'numberic'",",'Value':'",SUBSTITUTE(Khac_06030!#REF!,"'","\'"),"','TargetCode':''}")</f>
        <v>#REF!</v>
      </c>
    </row>
    <row r="529" spans="1:1" x14ac:dyDescent="0.2">
      <c r="A529" t="e">
        <f>CONCATENATE("{'SheetId':'eea37401-614e-480f-bf0c-66e62a21c940'",",","'UId':'15c659ac-ac36-4f95-b662-8fcd6067cf35'",",'Col':",COLUMN(Khac_06030!#REF!),",'Row':",ROW(Khac_06030!#REF!),",","'Format':'numberic'",",'Value':'",SUBSTITUTE(Khac_06030!#REF!,"'","\'"),"','TargetCode':''}")</f>
        <v>#REF!</v>
      </c>
    </row>
    <row r="530" spans="1:1" x14ac:dyDescent="0.2">
      <c r="A530" t="e">
        <f>CONCATENATE("{'SheetId':'eea37401-614e-480f-bf0c-66e62a21c940'",",","'UId':'232e2092-5dcd-464b-b1fe-07f27efe2d21'",",'Col':",COLUMN(Khac_06030!#REF!),",'Row':",ROW(Khac_06030!#REF!),",","'Format':'numberic'",",'Value':'",SUBSTITUTE(Khac_06030!#REF!,"'","\'"),"','TargetCode':''}")</f>
        <v>#REF!</v>
      </c>
    </row>
    <row r="531" spans="1:1" x14ac:dyDescent="0.2">
      <c r="A531" t="e">
        <f>CONCATENATE("{'SheetId':'eea37401-614e-480f-bf0c-66e62a21c940'",",","'UId':'fa41f074-2315-4e28-81ff-52700c300177'",",'Col':",COLUMN(Khac_06030!#REF!),",'Row':",ROW(Khac_06030!#REF!),",","'Format':'numberic'",",'Value':'",SUBSTITUTE(Khac_06030!#REF!,"'","\'"),"','TargetCode':''}")</f>
        <v>#REF!</v>
      </c>
    </row>
    <row r="532" spans="1:1" x14ac:dyDescent="0.2">
      <c r="A532" t="e">
        <f>CONCATENATE("{'SheetId':'eea37401-614e-480f-bf0c-66e62a21c940'",",","'UId':'d8289881-c7ab-468c-ad5d-bf473cb76780'",",'Col':",COLUMN(Khac_06030!#REF!),",'Row':",ROW(Khac_06030!#REF!),",","'Format':'numberic'",",'Value':'",SUBSTITUTE(Khac_06030!#REF!,"'","\'"),"','TargetCode':''}")</f>
        <v>#REF!</v>
      </c>
    </row>
    <row r="533" spans="1:1" x14ac:dyDescent="0.2">
      <c r="A533" t="e">
        <f>CONCATENATE("{'SheetId':'eea37401-614e-480f-bf0c-66e62a21c940'",",","'UId':'994ed5e1-c943-4620-8991-d05a125691b0'",",'Col':",COLUMN(Khac_06030!#REF!),",'Row':",ROW(Khac_06030!#REF!),",","'Format':'numberic'",",'Value':'",SUBSTITUTE(Khac_06030!#REF!,"'","\'"),"','TargetCode':''}")</f>
        <v>#REF!</v>
      </c>
    </row>
    <row r="534" spans="1:1" x14ac:dyDescent="0.2">
      <c r="A534" t="e">
        <f>CONCATENATE("{'SheetId':'eea37401-614e-480f-bf0c-66e62a21c940'",",","'UId':'7120d041-84df-4b71-aa97-9c53b5ab7f97'",",'Col':",COLUMN(Khac_06030!#REF!),",'Row':",ROW(Khac_06030!#REF!),",","'Format':'numberic'",",'Value':'",SUBSTITUTE(Khac_06030!#REF!,"'","\'"),"','TargetCode':''}")</f>
        <v>#REF!</v>
      </c>
    </row>
    <row r="535" spans="1:1" x14ac:dyDescent="0.2">
      <c r="A535" t="e">
        <f>CONCATENATE("{'SheetId':'eea37401-614e-480f-bf0c-66e62a21c940'",",","'UId':'ee5817e5-5c8c-481c-bd88-acd0b7e7eb64'",",'Col':",COLUMN(Khac_06030!#REF!),",'Row':",ROW(Khac_06030!#REF!),",","'Format':'numberic'",",'Value':'",SUBSTITUTE(Khac_06030!#REF!,"'","\'"),"','TargetCode':''}")</f>
        <v>#REF!</v>
      </c>
    </row>
    <row r="536" spans="1:1" x14ac:dyDescent="0.2">
      <c r="A536" t="e">
        <f>CONCATENATE("{'SheetId':'eea37401-614e-480f-bf0c-66e62a21c940'",",","'UId':'83b16c86-f622-444a-8fd4-b601d346c031'",",'Col':",COLUMN(Khac_06030!#REF!),",'Row':",ROW(Khac_06030!#REF!),",","'Format':'percentage'",",'Value':'",SUBSTITUTE(Khac_06030!#REF!,"'","\'"),"','TargetCode':''}")</f>
        <v>#REF!</v>
      </c>
    </row>
    <row r="537" spans="1:1" x14ac:dyDescent="0.2">
      <c r="A537" t="e">
        <f>CONCATENATE("{'SheetId':'eea37401-614e-480f-bf0c-66e62a21c940'",",","'UId':'6080a665-802c-4b21-ade4-e67d42c38ace'",",'Col':",COLUMN(Khac_06030!#REF!),",'Row':",ROW(Khac_06030!#REF!),",","'Format':'percentage'",",'Value':'",SUBSTITUTE(Khac_06030!#REF!,"'","\'"),"','TargetCode':''}")</f>
        <v>#REF!</v>
      </c>
    </row>
    <row r="538" spans="1:1" x14ac:dyDescent="0.2">
      <c r="A538" t="e">
        <f>CONCATENATE("{'SheetId':'eea37401-614e-480f-bf0c-66e62a21c940'",",","'UId':'dc7a563a-ad1d-4847-ad52-60ae8b13af41'",",'Col':",COLUMN(Khac_06030!#REF!),",'Row':",ROW(Khac_06030!#REF!),",","'Format':'percentage'",",'Value':'",SUBSTITUTE(Khac_06030!#REF!,"'","\'"),"','TargetCode':''}")</f>
        <v>#REF!</v>
      </c>
    </row>
    <row r="539" spans="1:1" x14ac:dyDescent="0.2">
      <c r="A539" t="e">
        <f>CONCATENATE("{'SheetId':'eea37401-614e-480f-bf0c-66e62a21c940'",",","'UId':'c291a5ad-47fa-4a53-a5d4-2c97806fed49'",",'Col':",COLUMN(Khac_06030!#REF!),",'Row':",ROW(Khac_06030!#REF!),",","'Format':'percentage'",",'Value':'",SUBSTITUTE(Khac_06030!#REF!,"'","\'"),"','TargetCode':''}")</f>
        <v>#REF!</v>
      </c>
    </row>
    <row r="540" spans="1:1" x14ac:dyDescent="0.2">
      <c r="A540" t="e">
        <f>CONCATENATE("{'SheetId':'eea37401-614e-480f-bf0c-66e62a21c940'",",","'UId':'71e817fa-136e-4e66-8e01-e228a752c25d'",",'Col':",COLUMN(Khac_06030!#REF!),",'Row':",ROW(Khac_06030!#REF!),",","'Format':'percentage'",",'Value':'",SUBSTITUTE(Khac_06030!#REF!,"'","\'"),"','TargetCode':''}")</f>
        <v>#REF!</v>
      </c>
    </row>
    <row r="541" spans="1:1" x14ac:dyDescent="0.2">
      <c r="A541" t="e">
        <f>CONCATENATE("{'SheetId':'eea37401-614e-480f-bf0c-66e62a21c940'",",","'UId':'09a70799-3c67-42d0-9f37-8841480fa73f'",",'Col':",COLUMN(Khac_06030!#REF!),",'Row':",ROW(Khac_06030!#REF!),",","'Format':'percentage'",",'Value':'",SUBSTITUTE(Khac_06030!#REF!,"'","\'"),"','TargetCode':''}")</f>
        <v>#REF!</v>
      </c>
    </row>
    <row r="542" spans="1:1" x14ac:dyDescent="0.2">
      <c r="A542" t="e">
        <f>CONCATENATE("{'SheetId':'eea37401-614e-480f-bf0c-66e62a21c940'",",","'UId':'19d7d32d-f72f-4744-9b80-66561ae1073a'",",'Col':",COLUMN(Khac_06030!#REF!),",'Row':",ROW(Khac_06030!#REF!),",","'Format':'numberic'",",'Value':'",SUBSTITUTE(Khac_06030!#REF!,"'","\'"),"','TargetCode':''}")</f>
        <v>#REF!</v>
      </c>
    </row>
    <row r="543" spans="1:1" x14ac:dyDescent="0.2">
      <c r="A543" t="e">
        <f>CONCATENATE("{'SheetId':'eea37401-614e-480f-bf0c-66e62a21c940'",",","'UId':'2c2fe24e-69d3-4ae8-a8c8-c603f2a4a32c'",",'Col':",COLUMN(Khac_06030!#REF!),",'Row':",ROW(Khac_06030!#REF!),",","'Format':'numberic'",",'Value':'",SUBSTITUTE(Khac_06030!#REF!,"'","\'"),"','TargetCode':''}")</f>
        <v>#REF!</v>
      </c>
    </row>
    <row r="544" spans="1:1" x14ac:dyDescent="0.2">
      <c r="A544" t="e">
        <f>CONCATENATE("{'SheetId':'eea37401-614e-480f-bf0c-66e62a21c940'",",","'UId':'507c37af-0901-43e1-8af6-f40112c246e3'",",'Col':",COLUMN(Khac_06030!#REF!),",'Row':",ROW(Khac_06030!#REF!),",","'Format':'numberic'",",'Value':'",SUBSTITUTE(Khac_06030!#REF!,"'","\'"),"','TargetCode':''}")</f>
        <v>#REF!</v>
      </c>
    </row>
    <row r="545" spans="1:1" x14ac:dyDescent="0.2">
      <c r="A545" t="e">
        <f>CONCATENATE("{'SheetId':'eea37401-614e-480f-bf0c-66e62a21c940'",",","'UId':'bb1a5a18-9ac0-4a7c-9c34-d6fbecc14baf'",",'Col':",COLUMN(Khac_06030!#REF!),",'Row':",ROW(Khac_06030!#REF!),",","'Format':'numberic'",",'Value':'",SUBSTITUTE(Khac_06030!#REF!,"'","\'"),"','TargetCode':''}")</f>
        <v>#REF!</v>
      </c>
    </row>
    <row r="546" spans="1:1" x14ac:dyDescent="0.2">
      <c r="A546" t="e">
        <f>CONCATENATE("{'SheetId':'eea37401-614e-480f-bf0c-66e62a21c940'",",","'UId':'e0a95b06-33a2-448e-b102-215547d28c30'",",'Col':",COLUMN(Khac_06030!#REF!),",'Row':",ROW(Khac_06030!#REF!),",","'Format':'numberic'",",'Value':'",SUBSTITUTE(Khac_06030!#REF!,"'","\'"),"','TargetCode':''}")</f>
        <v>#REF!</v>
      </c>
    </row>
    <row r="547" spans="1:1" x14ac:dyDescent="0.2">
      <c r="A547" t="e">
        <f>CONCATENATE("{'SheetId':'eea37401-614e-480f-bf0c-66e62a21c940'",",","'UId':'1b6eb586-627f-4c6c-b46c-efd6d6371902'",",'Col':",COLUMN(Khac_06030!#REF!),",'Row':",ROW(Khac_06030!#REF!),",","'Format':'numberic'",",'Value':'",SUBSTITUTE(Khac_06030!#REF!,"'","\'"),"','TargetCode':''}")</f>
        <v>#REF!</v>
      </c>
    </row>
    <row r="548" spans="1:1" x14ac:dyDescent="0.2">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D452ZQAf5CZOCwjz1sTI2r0SLOO9usAdkJtbcL1crj0=</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pLKrO+gaaO0EK6gs3jlTE+Goj/0MdZUv2YWw+QNWxIQ=</DigestValue>
    </Reference>
  </SignedInfo>
  <SignatureValue>U21BX/8P5aSa7tc7wl6R+B21RwaQC3SI2Zr6//vkO4hmqb93gw21BSyQGKAYJgOhIDFHA2BYza+O
DhkmiMB6F+m8yI66RSCa1uJ05RK042/uWT4sYvphIjZJmdhGl0tXycPUK9oVTilVegCFaRWBEJYA
JlrP5dCUpOZgnjxPrVmNEvYU7+F05DFWhdVXrVhtMCSHlTAPM06H1fEOZVpErQJ3bKJX9T6GFPzP
BY7aJGnNHjaIzunUvkDXRSZuATeSBnH3wt9lmlkSYmwppAmoFCNPndgC67Bh15uAhTkrCBBaQyKG
HbcTtGXWtApf6ECrs2RAxDzocreyPWl+I0JzSw==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yGTiYALMOdz8XHNwxyK2FSpa5w0QyqntJe5kb6uQlVg=</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rXYhiCKPdvzTeW/Mgc9NBh868IrKRv8Eh3CGXwOFTdQ=</DigestValue>
      </Reference>
      <Reference URI="/xl/worksheets/sheet1.xml?ContentType=application/vnd.openxmlformats-officedocument.spreadsheetml.worksheet+xml">
        <DigestMethod Algorithm="http://www.w3.org/2001/04/xmlenc#sha256"/>
        <DigestValue>eJ/W5ilV1O7JdJMc1wT3CKWOHtvNttXwq6Xf0YBzcaw=</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2Uhn7aTFK03/ASgLc9ubX4uzdYnoy9X77fclNYiq5lE=</DigestValue>
      </Reference>
      <Reference URI="/xl/worksheets/sheet13.xml?ContentType=application/vnd.openxmlformats-officedocument.spreadsheetml.worksheet+xml">
        <DigestMethod Algorithm="http://www.w3.org/2001/04/xmlenc#sha256"/>
        <DigestValue>gqjBXIKqTAb+LHZZLGk43PAH5MPbp67lvYdN0iKPh6g=</DigestValue>
      </Reference>
      <Reference URI="/xl/worksheets/sheet2.xml?ContentType=application/vnd.openxmlformats-officedocument.spreadsheetml.worksheet+xml">
        <DigestMethod Algorithm="http://www.w3.org/2001/04/xmlenc#sha256"/>
        <DigestValue>TfYb05UL43tAlYauc+Ebel8p/a8tCRKETeIkdAB6Vbk=</DigestValue>
      </Reference>
      <Reference URI="/xl/worksheets/sheet3.xml?ContentType=application/vnd.openxmlformats-officedocument.spreadsheetml.worksheet+xml">
        <DigestMethod Algorithm="http://www.w3.org/2001/04/xmlenc#sha256"/>
        <DigestValue>w5Ob2BQOu2dYjsXWhiQubtgNJvULoxdWgp9WLjAdqL0=</DigestValue>
      </Reference>
      <Reference URI="/xl/worksheets/sheet4.xml?ContentType=application/vnd.openxmlformats-officedocument.spreadsheetml.worksheet+xml">
        <DigestMethod Algorithm="http://www.w3.org/2001/04/xmlenc#sha256"/>
        <DigestValue>BEYfmpzAlGGIDxlacPqaN4qIDAMJStGi6fYSkKk7DWs=</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6c9KRyhaNUVuV2M4S4bkj/mH++w9DEdaGftyOSDotPs=</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2026-03-06T04:27:12Z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2026-03-06T04:27:12Z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2qHk6T3gCXUJFuriWx+3+FFAvYSwmVt1pU5bh+DzYP8=</DigestValue>
    </Reference>
    <Reference Type="http://www.w3.org/2000/09/xmldsig#Object" URI="#idOfficeObject">
      <DigestMethod Algorithm="http://www.w3.org/2001/04/xmlenc#sha256"/>
      <DigestValue>Nu3fGlc8EZE2mar6NI5lOXx7dR38t8FRRGUDW6sDq2o=</DigestValue>
    </Reference>
    <Reference Type="http://uri.etsi.org/01903#SignedProperties" URI="#idSignedProperties">
      <Transforms>
        <Transform Algorithm="http://www.w3.org/TR/2001/REC-xml-c14n-20010315"/>
      </Transforms>
      <DigestMethod Algorithm="http://www.w3.org/2001/04/xmlenc#sha256"/>
      <DigestValue>qXWT5ETCzpv+2VfEuIsY9iQasUprtV+57BZBG5lAjHA=</DigestValue>
    </Reference>
  </SignedInfo>
  <SignatureValue>JU8/PqKjdnp5sQUhXiZJ/HT/gX3JddmRDHFUKOiK9/UdPuMCjUC98xYu5bZI6O/Rhii8GoJL6bSJ
t2SpyB/9sGHr/ZztjygFLOrk9PRkNPMevN6/QTJQC9cQiPaP8bSQPgdT1YJ098ZC12MEGk68KTPx
K5FAmGaZ1A6nGKVNdlyxpUAUZuug1L2GXpaISsCIwTVH6dx9MsJTt4eZrUHfRwUivE8OuUYmESx6
IvvZTJC9zTOR7XHmGFwhnEIDVcJYF1Ti0yj5vnGKJwz0Nmml0LLd7DDlg1ADOuEcHuKiH26pZ0in
r8ziNsZ1Ka7RwTTgkpx32zOQ8VxTjeQvLYS/2w==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9a6EE6nkzTwoPvvzcpwu38wdTidHvf8F7lG1SHsxR2A=</DigestValue>
      </Reference>
      <Reference URI="/xl/sharedStrings.xml?ContentType=application/vnd.openxmlformats-officedocument.spreadsheetml.sharedStrings+xml">
        <DigestMethod Algorithm="http://www.w3.org/2001/04/xmlenc#sha256"/>
        <DigestValue>yGTiYALMOdz8XHNwxyK2FSpa5w0QyqntJe5kb6uQlVg=</DigestValue>
      </Reference>
      <Reference URI="/xl/styles.xml?ContentType=application/vnd.openxmlformats-officedocument.spreadsheetml.styles+xml">
        <DigestMethod Algorithm="http://www.w3.org/2001/04/xmlenc#sha256"/>
        <DigestValue>AA/QZevRxBlD9Pzbudut3pf6rqvkc03uipeyD4cDXRQ=</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rXYhiCKPdvzTeW/Mgc9NBh868IrKRv8Eh3CGXwOFTdQ=</DigestValue>
      </Reference>
      <Reference URI="/xl/worksheets/sheet1.xml?ContentType=application/vnd.openxmlformats-officedocument.spreadsheetml.worksheet+xml">
        <DigestMethod Algorithm="http://www.w3.org/2001/04/xmlenc#sha256"/>
        <DigestValue>eJ/W5ilV1O7JdJMc1wT3CKWOHtvNttXwq6Xf0YBzcaw=</DigestValue>
      </Reference>
      <Reference URI="/xl/worksheets/sheet10.xml?ContentType=application/vnd.openxmlformats-officedocument.spreadsheetml.worksheet+xml">
        <DigestMethod Algorithm="http://www.w3.org/2001/04/xmlenc#sha256"/>
        <DigestValue>icDhM/rFLBTksa80ZT/0JWr1Qnf4LH0EX4qZWeZPPjs=</DigestValue>
      </Reference>
      <Reference URI="/xl/worksheets/sheet11.xml?ContentType=application/vnd.openxmlformats-officedocument.spreadsheetml.worksheet+xml">
        <DigestMethod Algorithm="http://www.w3.org/2001/04/xmlenc#sha256"/>
        <DigestValue>wful3hEN+Z9Jj2sU40JY8fb6m43jS8PvWgqBMweNvio=</DigestValue>
      </Reference>
      <Reference URI="/xl/worksheets/sheet12.xml?ContentType=application/vnd.openxmlformats-officedocument.spreadsheetml.worksheet+xml">
        <DigestMethod Algorithm="http://www.w3.org/2001/04/xmlenc#sha256"/>
        <DigestValue>2Uhn7aTFK03/ASgLc9ubX4uzdYnoy9X77fclNYiq5lE=</DigestValue>
      </Reference>
      <Reference URI="/xl/worksheets/sheet13.xml?ContentType=application/vnd.openxmlformats-officedocument.spreadsheetml.worksheet+xml">
        <DigestMethod Algorithm="http://www.w3.org/2001/04/xmlenc#sha256"/>
        <DigestValue>gqjBXIKqTAb+LHZZLGk43PAH5MPbp67lvYdN0iKPh6g=</DigestValue>
      </Reference>
      <Reference URI="/xl/worksheets/sheet2.xml?ContentType=application/vnd.openxmlformats-officedocument.spreadsheetml.worksheet+xml">
        <DigestMethod Algorithm="http://www.w3.org/2001/04/xmlenc#sha256"/>
        <DigestValue>TfYb05UL43tAlYauc+Ebel8p/a8tCRKETeIkdAB6Vbk=</DigestValue>
      </Reference>
      <Reference URI="/xl/worksheets/sheet3.xml?ContentType=application/vnd.openxmlformats-officedocument.spreadsheetml.worksheet+xml">
        <DigestMethod Algorithm="http://www.w3.org/2001/04/xmlenc#sha256"/>
        <DigestValue>w5Ob2BQOu2dYjsXWhiQubtgNJvULoxdWgp9WLjAdqL0=</DigestValue>
      </Reference>
      <Reference URI="/xl/worksheets/sheet4.xml?ContentType=application/vnd.openxmlformats-officedocument.spreadsheetml.worksheet+xml">
        <DigestMethod Algorithm="http://www.w3.org/2001/04/xmlenc#sha256"/>
        <DigestValue>BEYfmpzAlGGIDxlacPqaN4qIDAMJStGi6fYSkKk7DWs=</DigestValue>
      </Reference>
      <Reference URI="/xl/worksheets/sheet5.xml?ContentType=application/vnd.openxmlformats-officedocument.spreadsheetml.worksheet+xml">
        <DigestMethod Algorithm="http://www.w3.org/2001/04/xmlenc#sha256"/>
        <DigestValue>3ZUpfgXXJwWmjIkli8ws0SrgKRD6D1z1RvyeNHCUBeg=</DigestValue>
      </Reference>
      <Reference URI="/xl/worksheets/sheet6.xml?ContentType=application/vnd.openxmlformats-officedocument.spreadsheetml.worksheet+xml">
        <DigestMethod Algorithm="http://www.w3.org/2001/04/xmlenc#sha256"/>
        <DigestValue>6c9KRyhaNUVuV2M4S4bkj/mH++w9DEdaGftyOSDotPs=</DigestValue>
      </Reference>
      <Reference URI="/xl/worksheets/sheet7.xml?ContentType=application/vnd.openxmlformats-officedocument.spreadsheetml.worksheet+xml">
        <DigestMethod Algorithm="http://www.w3.org/2001/04/xmlenc#sha256"/>
        <DigestValue>cwuOYwycKpmYEiKE1/Gxk/x12RbFhUaoFeIXyfP5BSU=</DigestValue>
      </Reference>
      <Reference URI="/xl/worksheets/sheet8.xml?ContentType=application/vnd.openxmlformats-officedocument.spreadsheetml.worksheet+xml">
        <DigestMethod Algorithm="http://www.w3.org/2001/04/xmlenc#sha256"/>
        <DigestValue>IQQlEYwfHQ3snv8TG4yET6s2KUa6JNv6/x0RehI2SqI=</DigestValue>
      </Reference>
      <Reference URI="/xl/worksheets/sheet9.xml?ContentType=application/vnd.openxmlformats-officedocument.spreadsheetml.worksheet+xml">
        <DigestMethod Algorithm="http://www.w3.org/2001/04/xmlenc#sha256"/>
        <DigestValue>Z71NwkHFzYLXMjGT7O7FNkPTy3FjEv2TIdY+VunfNsI=</DigestValue>
      </Reference>
    </Manifest>
    <SignatureProperties>
      <SignatureProperty Id="idSignatureTime" Target="#idPackageSignature">
        <mdssi:SignatureTime xmlns:mdssi="http://schemas.openxmlformats.org/package/2006/digital-signature">
          <mdssi:Format>YYYY-MM-DDThh:mm:ssTZD</mdssi:Format>
          <mdssi:Value>2026-03-06T08:27:56Z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2026-03-06T08:27:56Z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Lan Anh</dc:creator>
  <cp:lastModifiedBy>TRAN THI NGOC TRINH</cp:lastModifiedBy>
  <dcterms:created xsi:type="dcterms:W3CDTF">2021-06-04T03:42:43Z</dcterms:created>
  <dcterms:modified xsi:type="dcterms:W3CDTF">2026-03-06T04:01:23Z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